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172.20.1.102\０８年度\03_広域サポートセンター\25_デジタル化補助金\08_交付要綱・様式\01_交付要綱・申請書式\（最終版）様式\"/>
    </mc:Choice>
  </mc:AlternateContent>
  <xr:revisionPtr revIDLastSave="0" documentId="13_ncr:1_{7D55DD06-E74C-4531-A14C-5DAB72DB4FB2}" xr6:coauthVersionLast="47" xr6:coauthVersionMax="47" xr10:uidLastSave="{00000000-0000-0000-0000-000000000000}"/>
  <bookViews>
    <workbookView xWindow="-23148" yWindow="-108" windowWidth="23256" windowHeight="12456" tabRatio="633" firstSheet="2" activeTab="3" xr2:uid="{00000000-000D-0000-FFFF-FFFF00000000}"/>
  </bookViews>
  <sheets>
    <sheet name="データ" sheetId="5" state="hidden" r:id="rId1"/>
    <sheet name="事務局管理シート【編集不可】" sheetId="1" r:id="rId2"/>
    <sheet name="（様式第２号）交付申請書" sheetId="2" r:id="rId3"/>
    <sheet name="（様式第２号・別紙１）申請者概要" sheetId="3" r:id="rId4"/>
    <sheet name="（様式第２号・別紙２ー１）補助金経費積算明細書" sheetId="9" r:id="rId5"/>
    <sheet name="（様式第２号・別紙２ー２）補助金経費積算明細書" sheetId="11" r:id="rId6"/>
    <sheet name="（様式第２号・別紙４）構成事業者一覧表" sheetId="10" r:id="rId7"/>
  </sheets>
  <definedNames>
    <definedName name="A農業_林業">データ!$D$2:$D$3</definedName>
    <definedName name="B漁業">データ!$E$2:$E$3</definedName>
    <definedName name="C鉱業_採石業_砂利採取業">データ!$F$2:$F$3</definedName>
    <definedName name="D建設業">データ!$G$2:$G$4</definedName>
    <definedName name="E製造業">データ!$H$2:$H$25</definedName>
    <definedName name="F電気・ガス・熱供給・水道業">データ!$I$2:$I$5</definedName>
    <definedName name="G情報通信業">データ!$J$2:$J$6</definedName>
    <definedName name="H運輸業_郵便業">データ!$K$2:$K$9</definedName>
    <definedName name="I卸売業_小売業">データ!$L$2:$L$13</definedName>
    <definedName name="J金融業_保険業">データ!$M$2:$M$7</definedName>
    <definedName name="K不動産業_物品賃貸業">データ!$N$2:$N$4</definedName>
    <definedName name="L学術研究_専門・技術サービス業">データ!$O$2:$O$5</definedName>
    <definedName name="M宿泊業_飲食サービス業">データ!$P$2:$P$4</definedName>
    <definedName name="N生活関連サービス業_娯楽業">データ!$Q$2:$Q$4</definedName>
    <definedName name="O教育_学習支援業">データ!$R$2:$R$3</definedName>
    <definedName name="_xlnm.Print_Area" localSheetId="2">'（様式第２号）交付申請書'!$A$1:$I$48</definedName>
    <definedName name="_xlnm.Print_Area" localSheetId="3">'（様式第２号・別紙１）申請者概要'!$A$1:$I$33</definedName>
    <definedName name="_xlnm.Print_Area" localSheetId="4">'（様式第２号・別紙２ー１）補助金経費積算明細書'!$A$1:$H$34</definedName>
    <definedName name="_xlnm.Print_Area" localSheetId="5">'（様式第２号・別紙２ー２）補助金経費積算明細書'!$A$1:$H$34</definedName>
    <definedName name="_xlnm.Print_Area" localSheetId="6">'（様式第２号・別紙４）構成事業者一覧表'!$A$1:$F$43</definedName>
    <definedName name="P医療_福祉">データ!$S$2:$S$4</definedName>
    <definedName name="Q複合サービス業">データ!$T$2:$T$3</definedName>
    <definedName name="Rサービス業_他に分類されないもの">データ!$U$2:$U$10</definedName>
    <definedName name="S公務_他に分類されるものを除く">データ!$V$2:$V$3</definedName>
    <definedName name="T分類不能の産業">データ!$W$2</definedName>
    <definedName name="大分類">データ!$C$2:$C$21</definedName>
    <definedName name="平成３１年">'（様式第２号・別紙１）申請者概要'!$C$40:$C$40</definedName>
    <definedName name="令和１年">'（様式第２号・別紙１）申請者概要'!$D$40:$D$47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7" i="9" l="1"/>
  <c r="G9" i="11"/>
  <c r="G10" i="9"/>
  <c r="G12" i="9"/>
  <c r="G13" i="9"/>
  <c r="G14" i="9"/>
  <c r="G15" i="9"/>
  <c r="G16" i="9"/>
  <c r="G17" i="9"/>
  <c r="G18" i="9"/>
  <c r="G19" i="9"/>
  <c r="G20" i="9"/>
  <c r="G21" i="9"/>
  <c r="G22" i="9"/>
  <c r="G24" i="9"/>
  <c r="G25" i="9"/>
  <c r="G26" i="9"/>
  <c r="G10" i="11"/>
  <c r="G11" i="11"/>
  <c r="G12" i="11"/>
  <c r="G13" i="11"/>
  <c r="G14" i="11"/>
  <c r="G15" i="11"/>
  <c r="G16" i="11"/>
  <c r="G17" i="11"/>
  <c r="G18" i="11"/>
  <c r="G19" i="11"/>
  <c r="G20" i="11"/>
  <c r="G21" i="11"/>
  <c r="G22" i="11"/>
  <c r="G23" i="11"/>
  <c r="G24" i="11"/>
  <c r="G25" i="11"/>
  <c r="G26" i="11"/>
  <c r="G7" i="11"/>
  <c r="F9" i="11"/>
  <c r="F10" i="11"/>
  <c r="F26" i="11"/>
  <c r="F25" i="11"/>
  <c r="F24" i="11"/>
  <c r="F23" i="11"/>
  <c r="F22" i="11"/>
  <c r="F21" i="11"/>
  <c r="F20" i="11"/>
  <c r="F19" i="11"/>
  <c r="F18" i="11"/>
  <c r="F17" i="11"/>
  <c r="F16" i="11"/>
  <c r="F15" i="11"/>
  <c r="F14" i="11"/>
  <c r="F13" i="11"/>
  <c r="F12" i="11"/>
  <c r="F11" i="11"/>
  <c r="F1" i="11"/>
  <c r="K2" i="10"/>
  <c r="D2" i="10"/>
  <c r="I2" i="10" s="1"/>
  <c r="D1" i="10"/>
  <c r="Z3" i="1"/>
  <c r="F9" i="9"/>
  <c r="G9" i="9" s="1"/>
  <c r="F1" i="9"/>
  <c r="C8" i="3"/>
  <c r="C3" i="1"/>
  <c r="D10" i="3"/>
  <c r="G27" i="11" l="1"/>
  <c r="B30" i="11" s="1"/>
  <c r="F27" i="11"/>
  <c r="H2" i="10"/>
  <c r="B5" i="3"/>
  <c r="I27" i="11" l="1"/>
  <c r="I9" i="10"/>
  <c r="I11" i="10"/>
  <c r="I13" i="10"/>
  <c r="I15" i="10"/>
  <c r="I17" i="10"/>
  <c r="I19" i="10"/>
  <c r="I21" i="10"/>
  <c r="I23" i="10"/>
  <c r="I25" i="10"/>
  <c r="I27" i="10"/>
  <c r="I29" i="10"/>
  <c r="I31" i="10"/>
  <c r="I33" i="10"/>
  <c r="I35" i="10"/>
  <c r="I37" i="10"/>
  <c r="I39" i="10"/>
  <c r="I41" i="10"/>
  <c r="I43" i="10"/>
  <c r="I40" i="10"/>
  <c r="I42" i="10"/>
  <c r="H7" i="10"/>
  <c r="H11" i="10"/>
  <c r="H15" i="10"/>
  <c r="H19" i="10"/>
  <c r="H23" i="10"/>
  <c r="H27" i="10"/>
  <c r="H31" i="10"/>
  <c r="H35" i="10"/>
  <c r="H39" i="10"/>
  <c r="H43" i="10"/>
  <c r="H8" i="10"/>
  <c r="H10" i="10"/>
  <c r="H12" i="10"/>
  <c r="H14" i="10"/>
  <c r="H16" i="10"/>
  <c r="H18" i="10"/>
  <c r="H20" i="10"/>
  <c r="H22" i="10"/>
  <c r="H24" i="10"/>
  <c r="H26" i="10"/>
  <c r="H28" i="10"/>
  <c r="H30" i="10"/>
  <c r="H32" i="10"/>
  <c r="H34" i="10"/>
  <c r="H36" i="10"/>
  <c r="H38" i="10"/>
  <c r="H40" i="10"/>
  <c r="H42" i="10"/>
  <c r="I7" i="10"/>
  <c r="I8" i="10"/>
  <c r="I10" i="10"/>
  <c r="I12" i="10"/>
  <c r="I14" i="10"/>
  <c r="I16" i="10"/>
  <c r="I18" i="10"/>
  <c r="I20" i="10"/>
  <c r="I22" i="10"/>
  <c r="I24" i="10"/>
  <c r="I26" i="10"/>
  <c r="I28" i="10"/>
  <c r="I30" i="10"/>
  <c r="I32" i="10"/>
  <c r="I34" i="10"/>
  <c r="I36" i="10"/>
  <c r="I38" i="10"/>
  <c r="H9" i="10"/>
  <c r="H13" i="10"/>
  <c r="H17" i="10"/>
  <c r="H21" i="10"/>
  <c r="H25" i="10"/>
  <c r="H29" i="10"/>
  <c r="H33" i="10"/>
  <c r="H37" i="10"/>
  <c r="H41" i="10"/>
  <c r="AB3" i="1"/>
  <c r="AA3" i="1"/>
  <c r="M2" i="10" l="1"/>
  <c r="L2" i="10"/>
  <c r="H27" i="11"/>
  <c r="D29" i="11" s="1"/>
  <c r="E28" i="11"/>
  <c r="F17" i="9"/>
  <c r="F16" i="9"/>
  <c r="F15" i="9"/>
  <c r="D3" i="1" l="1"/>
  <c r="O3" i="1" l="1"/>
  <c r="T3" i="1"/>
  <c r="S3" i="1"/>
  <c r="U3" i="1"/>
  <c r="N3" i="1"/>
  <c r="C10" i="3" l="1"/>
  <c r="F20" i="9" l="1"/>
  <c r="F19" i="9"/>
  <c r="F18" i="9"/>
  <c r="F26" i="9"/>
  <c r="F25" i="9"/>
  <c r="F24" i="9"/>
  <c r="F23" i="9"/>
  <c r="G23" i="9" s="1"/>
  <c r="F22" i="9"/>
  <c r="F21" i="9"/>
  <c r="F14" i="9"/>
  <c r="F13" i="9"/>
  <c r="F12" i="9"/>
  <c r="F11" i="9"/>
  <c r="G11" i="9" s="1"/>
  <c r="F10" i="9"/>
  <c r="G27" i="9" l="1"/>
  <c r="F27" i="2" s="1"/>
  <c r="M3" i="1"/>
  <c r="L3" i="1"/>
  <c r="K3" i="1"/>
  <c r="J3" i="1"/>
  <c r="I3" i="1"/>
  <c r="B3" i="1"/>
  <c r="E11" i="3"/>
  <c r="H3" i="1" s="1"/>
  <c r="C11" i="3"/>
  <c r="G3" i="1" s="1"/>
  <c r="F3" i="1"/>
  <c r="E3" i="1"/>
  <c r="V3" i="1"/>
  <c r="R3" i="1"/>
  <c r="Q3" i="1"/>
  <c r="P3" i="1"/>
  <c r="F27" i="9" l="1"/>
  <c r="W3" i="1" l="1"/>
  <c r="X3" i="1" l="1"/>
  <c r="B30" i="9"/>
  <c r="I27" i="9"/>
  <c r="E28" i="9" l="1"/>
  <c r="H27" i="9"/>
  <c r="D29" i="9" l="1"/>
  <c r="F28" i="2"/>
  <c r="Y3" i="1" s="1"/>
</calcChain>
</file>

<file path=xl/sharedStrings.xml><?xml version="1.0" encoding="utf-8"?>
<sst xmlns="http://schemas.openxmlformats.org/spreadsheetml/2006/main" count="228" uniqueCount="186">
  <si>
    <t>No.</t>
    <phoneticPr fontId="2"/>
  </si>
  <si>
    <t>申請者名（企業名・屋号）</t>
    <rPh sb="0" eb="3">
      <t>シンセイシャ</t>
    </rPh>
    <rPh sb="3" eb="4">
      <t>メイ</t>
    </rPh>
    <rPh sb="5" eb="7">
      <t>キギョウ</t>
    </rPh>
    <rPh sb="7" eb="8">
      <t>メイ</t>
    </rPh>
    <rPh sb="9" eb="11">
      <t>ヤゴウ</t>
    </rPh>
    <phoneticPr fontId="2"/>
  </si>
  <si>
    <t>代表者役職</t>
    <rPh sb="0" eb="3">
      <t>ダイヒョウシャ</t>
    </rPh>
    <rPh sb="3" eb="5">
      <t>ヤクショク</t>
    </rPh>
    <phoneticPr fontId="2"/>
  </si>
  <si>
    <t>代表者氏名</t>
    <rPh sb="0" eb="3">
      <t>ダイヒョウシャ</t>
    </rPh>
    <rPh sb="3" eb="5">
      <t>シメイ</t>
    </rPh>
    <phoneticPr fontId="2"/>
  </si>
  <si>
    <t>本社〒</t>
    <rPh sb="0" eb="2">
      <t>ホンシャ</t>
    </rPh>
    <phoneticPr fontId="2"/>
  </si>
  <si>
    <t>本社住所</t>
    <rPh sb="0" eb="2">
      <t>ホンシャ</t>
    </rPh>
    <rPh sb="2" eb="4">
      <t>ジュウショ</t>
    </rPh>
    <phoneticPr fontId="2"/>
  </si>
  <si>
    <t>事業責任者役職</t>
    <rPh sb="0" eb="2">
      <t>ジギョウ</t>
    </rPh>
    <rPh sb="2" eb="5">
      <t>セキニンシャ</t>
    </rPh>
    <rPh sb="5" eb="7">
      <t>ヤクショク</t>
    </rPh>
    <phoneticPr fontId="2"/>
  </si>
  <si>
    <t>事業責任者氏名</t>
    <rPh sb="0" eb="5">
      <t>ジギョウセキニンシャ</t>
    </rPh>
    <rPh sb="5" eb="7">
      <t>シメイ</t>
    </rPh>
    <phoneticPr fontId="2"/>
  </si>
  <si>
    <t>推進場所〒</t>
    <rPh sb="0" eb="2">
      <t>スイシン</t>
    </rPh>
    <rPh sb="2" eb="4">
      <t>バショ</t>
    </rPh>
    <phoneticPr fontId="2"/>
  </si>
  <si>
    <t>推進場所住所</t>
    <rPh sb="0" eb="2">
      <t>スイシン</t>
    </rPh>
    <rPh sb="2" eb="4">
      <t>バショ</t>
    </rPh>
    <rPh sb="4" eb="6">
      <t>ジュウショ</t>
    </rPh>
    <phoneticPr fontId="2"/>
  </si>
  <si>
    <t>E-mail</t>
    <phoneticPr fontId="2"/>
  </si>
  <si>
    <t>TEL</t>
    <phoneticPr fontId="2"/>
  </si>
  <si>
    <t>FAX</t>
    <phoneticPr fontId="2"/>
  </si>
  <si>
    <t>補助金申請額</t>
    <rPh sb="0" eb="2">
      <t>ホジョ</t>
    </rPh>
    <rPh sb="2" eb="3">
      <t>キン</t>
    </rPh>
    <rPh sb="3" eb="6">
      <t>シンセイガク</t>
    </rPh>
    <phoneticPr fontId="2"/>
  </si>
  <si>
    <t>補助対象経費</t>
    <rPh sb="0" eb="2">
      <t>ホジョ</t>
    </rPh>
    <rPh sb="2" eb="4">
      <t>タイショウ</t>
    </rPh>
    <rPh sb="4" eb="6">
      <t>ケイヒ</t>
    </rPh>
    <phoneticPr fontId="2"/>
  </si>
  <si>
    <t>補助事業に要する経費</t>
    <rPh sb="0" eb="2">
      <t>ホジョ</t>
    </rPh>
    <rPh sb="2" eb="4">
      <t>ジギョウ</t>
    </rPh>
    <rPh sb="5" eb="6">
      <t>ヨウ</t>
    </rPh>
    <rPh sb="8" eb="10">
      <t>ケイヒ</t>
    </rPh>
    <phoneticPr fontId="2"/>
  </si>
  <si>
    <t>5日</t>
    <rPh sb="1" eb="2">
      <t>ヒ</t>
    </rPh>
    <phoneticPr fontId="2"/>
  </si>
  <si>
    <t>6日</t>
    <rPh sb="1" eb="2">
      <t>ヒ</t>
    </rPh>
    <phoneticPr fontId="2"/>
  </si>
  <si>
    <t>7日</t>
    <rPh sb="1" eb="2">
      <t>ヒ</t>
    </rPh>
    <phoneticPr fontId="2"/>
  </si>
  <si>
    <t>8日</t>
    <rPh sb="1" eb="2">
      <t>ヒ</t>
    </rPh>
    <phoneticPr fontId="2"/>
  </si>
  <si>
    <t>9日</t>
    <rPh sb="1" eb="2">
      <t>ヒ</t>
    </rPh>
    <phoneticPr fontId="2"/>
  </si>
  <si>
    <t>10日</t>
    <rPh sb="2" eb="3">
      <t>ヒ</t>
    </rPh>
    <phoneticPr fontId="2"/>
  </si>
  <si>
    <t>11日</t>
    <rPh sb="2" eb="3">
      <t>ヒ</t>
    </rPh>
    <phoneticPr fontId="2"/>
  </si>
  <si>
    <t>12日</t>
    <rPh sb="2" eb="3">
      <t>ヒ</t>
    </rPh>
    <phoneticPr fontId="2"/>
  </si>
  <si>
    <t>13日</t>
    <rPh sb="2" eb="3">
      <t>ヒ</t>
    </rPh>
    <phoneticPr fontId="2"/>
  </si>
  <si>
    <t>14日</t>
    <rPh sb="2" eb="3">
      <t>ヒ</t>
    </rPh>
    <phoneticPr fontId="2"/>
  </si>
  <si>
    <t>15日</t>
    <rPh sb="2" eb="3">
      <t>ヒ</t>
    </rPh>
    <phoneticPr fontId="2"/>
  </si>
  <si>
    <t>16日</t>
    <rPh sb="2" eb="3">
      <t>ヒ</t>
    </rPh>
    <phoneticPr fontId="2"/>
  </si>
  <si>
    <t>17日</t>
    <rPh sb="2" eb="3">
      <t>ヒ</t>
    </rPh>
    <phoneticPr fontId="2"/>
  </si>
  <si>
    <t>18日</t>
    <rPh sb="2" eb="3">
      <t>ヒ</t>
    </rPh>
    <phoneticPr fontId="2"/>
  </si>
  <si>
    <t>19日</t>
    <rPh sb="2" eb="3">
      <t>ヒ</t>
    </rPh>
    <phoneticPr fontId="2"/>
  </si>
  <si>
    <t>20日</t>
    <rPh sb="2" eb="3">
      <t>ヒ</t>
    </rPh>
    <phoneticPr fontId="2"/>
  </si>
  <si>
    <t>21日</t>
    <rPh sb="2" eb="3">
      <t>ヒ</t>
    </rPh>
    <phoneticPr fontId="2"/>
  </si>
  <si>
    <t>22日</t>
    <rPh sb="2" eb="3">
      <t>ヒ</t>
    </rPh>
    <phoneticPr fontId="2"/>
  </si>
  <si>
    <t>23日</t>
    <rPh sb="2" eb="3">
      <t>ヒ</t>
    </rPh>
    <phoneticPr fontId="2"/>
  </si>
  <si>
    <t>24日</t>
    <rPh sb="2" eb="3">
      <t>ヒ</t>
    </rPh>
    <phoneticPr fontId="2"/>
  </si>
  <si>
    <t>25日</t>
    <rPh sb="2" eb="3">
      <t>ヒ</t>
    </rPh>
    <phoneticPr fontId="2"/>
  </si>
  <si>
    <t>26日</t>
    <rPh sb="2" eb="3">
      <t>ヒ</t>
    </rPh>
    <phoneticPr fontId="2"/>
  </si>
  <si>
    <t>（申請者）</t>
    <rPh sb="1" eb="4">
      <t>シンセイシャ</t>
    </rPh>
    <phoneticPr fontId="2"/>
  </si>
  <si>
    <t>所在地</t>
    <rPh sb="0" eb="3">
      <t>ショザイチ</t>
    </rPh>
    <phoneticPr fontId="2"/>
  </si>
  <si>
    <t>名称（屋号）</t>
    <rPh sb="0" eb="2">
      <t>メイショウ</t>
    </rPh>
    <rPh sb="3" eb="5">
      <t>ヤゴウ</t>
    </rPh>
    <phoneticPr fontId="2"/>
  </si>
  <si>
    <t>代表者職氏名</t>
    <rPh sb="0" eb="3">
      <t>ダイヒョウシャ</t>
    </rPh>
    <rPh sb="3" eb="4">
      <t>ショク</t>
    </rPh>
    <rPh sb="4" eb="6">
      <t>シメイ</t>
    </rPh>
    <phoneticPr fontId="2"/>
  </si>
  <si>
    <t>（職名）</t>
    <rPh sb="1" eb="3">
      <t>ショクメイ</t>
    </rPh>
    <phoneticPr fontId="2"/>
  </si>
  <si>
    <t>記</t>
    <rPh sb="0" eb="1">
      <t>キ</t>
    </rPh>
    <phoneticPr fontId="2"/>
  </si>
  <si>
    <t>１　補助対象経費及び補助金交付申請額</t>
    <rPh sb="2" eb="4">
      <t>ホジョ</t>
    </rPh>
    <rPh sb="4" eb="6">
      <t>タイショウ</t>
    </rPh>
    <rPh sb="6" eb="8">
      <t>ケイヒ</t>
    </rPh>
    <rPh sb="8" eb="9">
      <t>オヨ</t>
    </rPh>
    <rPh sb="10" eb="12">
      <t>ホジョ</t>
    </rPh>
    <rPh sb="12" eb="13">
      <t>キン</t>
    </rPh>
    <rPh sb="13" eb="15">
      <t>コウフ</t>
    </rPh>
    <rPh sb="15" eb="17">
      <t>シンセイ</t>
    </rPh>
    <rPh sb="17" eb="18">
      <t>ガク</t>
    </rPh>
    <phoneticPr fontId="2"/>
  </si>
  <si>
    <t>（１）補助対象経費</t>
    <rPh sb="3" eb="5">
      <t>ホジョ</t>
    </rPh>
    <rPh sb="5" eb="7">
      <t>タイショウ</t>
    </rPh>
    <rPh sb="7" eb="9">
      <t>ケイヒ</t>
    </rPh>
    <phoneticPr fontId="2"/>
  </si>
  <si>
    <t>（２）補助金交付申請額</t>
    <rPh sb="3" eb="5">
      <t>ホジョ</t>
    </rPh>
    <rPh sb="5" eb="6">
      <t>キン</t>
    </rPh>
    <rPh sb="6" eb="8">
      <t>コウフ</t>
    </rPh>
    <rPh sb="8" eb="10">
      <t>シンセイ</t>
    </rPh>
    <rPh sb="10" eb="11">
      <t>ガク</t>
    </rPh>
    <phoneticPr fontId="2"/>
  </si>
  <si>
    <t>金</t>
    <rPh sb="0" eb="1">
      <t>キン</t>
    </rPh>
    <phoneticPr fontId="2"/>
  </si>
  <si>
    <t>円</t>
    <rPh sb="0" eb="1">
      <t>エン</t>
    </rPh>
    <phoneticPr fontId="2"/>
  </si>
  <si>
    <t>２　補助事業の内容及び補助事業完了予定日</t>
    <rPh sb="2" eb="4">
      <t>ホジョ</t>
    </rPh>
    <rPh sb="4" eb="6">
      <t>ジギョウ</t>
    </rPh>
    <rPh sb="7" eb="9">
      <t>ナイヨウ</t>
    </rPh>
    <rPh sb="9" eb="10">
      <t>オヨ</t>
    </rPh>
    <rPh sb="11" eb="13">
      <t>ホジョ</t>
    </rPh>
    <rPh sb="13" eb="15">
      <t>ジギョウ</t>
    </rPh>
    <rPh sb="15" eb="17">
      <t>カンリョウ</t>
    </rPh>
    <rPh sb="17" eb="19">
      <t>ヨテイ</t>
    </rPh>
    <rPh sb="19" eb="20">
      <t>ビ</t>
    </rPh>
    <phoneticPr fontId="2"/>
  </si>
  <si>
    <t>３　補助事業に要する経費及び補助金交付申請額</t>
    <rPh sb="2" eb="4">
      <t>ホジョ</t>
    </rPh>
    <rPh sb="4" eb="6">
      <t>ジギョウ</t>
    </rPh>
    <rPh sb="7" eb="8">
      <t>ヨウ</t>
    </rPh>
    <rPh sb="10" eb="12">
      <t>ケイヒ</t>
    </rPh>
    <rPh sb="12" eb="13">
      <t>オヨ</t>
    </rPh>
    <rPh sb="14" eb="16">
      <t>ホジョ</t>
    </rPh>
    <rPh sb="16" eb="17">
      <t>キン</t>
    </rPh>
    <rPh sb="17" eb="19">
      <t>コウフ</t>
    </rPh>
    <rPh sb="19" eb="21">
      <t>シンセイ</t>
    </rPh>
    <rPh sb="21" eb="22">
      <t>ガク</t>
    </rPh>
    <phoneticPr fontId="2"/>
  </si>
  <si>
    <t>※個人事業主等で役職が無い場合は空欄で結構です。</t>
    <rPh sb="1" eb="3">
      <t>コジン</t>
    </rPh>
    <rPh sb="3" eb="6">
      <t>ジギョウヌシ</t>
    </rPh>
    <rPh sb="6" eb="7">
      <t>トウ</t>
    </rPh>
    <rPh sb="8" eb="10">
      <t>ヤクショク</t>
    </rPh>
    <rPh sb="11" eb="12">
      <t>ナ</t>
    </rPh>
    <rPh sb="13" eb="15">
      <t>バアイ</t>
    </rPh>
    <rPh sb="16" eb="18">
      <t>クウラン</t>
    </rPh>
    <rPh sb="19" eb="21">
      <t>ケッコウ</t>
    </rPh>
    <phoneticPr fontId="2"/>
  </si>
  <si>
    <t>※プルダウンリストから選択してください。</t>
    <rPh sb="11" eb="13">
      <t>センタク</t>
    </rPh>
    <phoneticPr fontId="2"/>
  </si>
  <si>
    <t>以上</t>
    <rPh sb="0" eb="2">
      <t>イジョウ</t>
    </rPh>
    <phoneticPr fontId="2"/>
  </si>
  <si>
    <t>企業名（屋号）</t>
    <rPh sb="0" eb="2">
      <t>キギョウ</t>
    </rPh>
    <rPh sb="2" eb="3">
      <t>メイ</t>
    </rPh>
    <rPh sb="4" eb="6">
      <t>ヤゴウ</t>
    </rPh>
    <phoneticPr fontId="2"/>
  </si>
  <si>
    <t>補助事業の
実施場所</t>
    <rPh sb="0" eb="4">
      <t>ホジョジギョウ</t>
    </rPh>
    <rPh sb="6" eb="8">
      <t>ジッシ</t>
    </rPh>
    <rPh sb="8" eb="10">
      <t>バショ</t>
    </rPh>
    <phoneticPr fontId="2"/>
  </si>
  <si>
    <t>事業所名</t>
    <rPh sb="0" eb="3">
      <t>ジギョウショ</t>
    </rPh>
    <rPh sb="3" eb="4">
      <t>メイ</t>
    </rPh>
    <phoneticPr fontId="2"/>
  </si>
  <si>
    <t>補助事業推進
責任者連絡先</t>
    <rPh sb="0" eb="2">
      <t>ホジョ</t>
    </rPh>
    <rPh sb="2" eb="4">
      <t>ジギョウ</t>
    </rPh>
    <rPh sb="4" eb="6">
      <t>スイシン</t>
    </rPh>
    <rPh sb="7" eb="10">
      <t>セキニンシャ</t>
    </rPh>
    <rPh sb="10" eb="12">
      <t>レンラク</t>
    </rPh>
    <rPh sb="12" eb="13">
      <t>サキ</t>
    </rPh>
    <phoneticPr fontId="2"/>
  </si>
  <si>
    <t>職　氏名</t>
    <rPh sb="0" eb="1">
      <t>ショク</t>
    </rPh>
    <rPh sb="2" eb="4">
      <t>シメイ</t>
    </rPh>
    <phoneticPr fontId="2"/>
  </si>
  <si>
    <t>住所</t>
    <rPh sb="0" eb="2">
      <t>ジュウショ</t>
    </rPh>
    <phoneticPr fontId="2"/>
  </si>
  <si>
    <t>資本金・出資金</t>
    <rPh sb="0" eb="3">
      <t>シホンキン</t>
    </rPh>
    <rPh sb="4" eb="7">
      <t>シュッシキン</t>
    </rPh>
    <phoneticPr fontId="2"/>
  </si>
  <si>
    <t>従業員数</t>
    <rPh sb="0" eb="3">
      <t>ジュウギョウイン</t>
    </rPh>
    <rPh sb="3" eb="4">
      <t>スウ</t>
    </rPh>
    <phoneticPr fontId="2"/>
  </si>
  <si>
    <t>設立年月日</t>
    <rPh sb="0" eb="2">
      <t>セツリツ</t>
    </rPh>
    <rPh sb="2" eb="5">
      <t>ネンガッピ</t>
    </rPh>
    <phoneticPr fontId="2"/>
  </si>
  <si>
    <t>人</t>
    <rPh sb="0" eb="1">
      <t>ニン</t>
    </rPh>
    <phoneticPr fontId="2"/>
  </si>
  <si>
    <t>日付</t>
    <rPh sb="0" eb="2">
      <t>ヒヅケ</t>
    </rPh>
    <phoneticPr fontId="2"/>
  </si>
  <si>
    <t>（注）</t>
    <phoneticPr fontId="9"/>
  </si>
  <si>
    <t>合　計</t>
    <rPh sb="0" eb="1">
      <t>ゴウ</t>
    </rPh>
    <rPh sb="2" eb="3">
      <t>ケイ</t>
    </rPh>
    <phoneticPr fontId="9"/>
  </si>
  <si>
    <t>単位</t>
    <rPh sb="0" eb="2">
      <t>タンイ</t>
    </rPh>
    <phoneticPr fontId="9"/>
  </si>
  <si>
    <t>数</t>
    <rPh sb="0" eb="1">
      <t>スウ</t>
    </rPh>
    <phoneticPr fontId="9"/>
  </si>
  <si>
    <t>補助事業に
要する経費
(c)=(a)×(b)</t>
  </si>
  <si>
    <t>数量(a)</t>
  </si>
  <si>
    <t>内　　容</t>
  </si>
  <si>
    <t>補助対象経費</t>
    <rPh sb="0" eb="6">
      <t>ホジョタイショウケイヒ</t>
    </rPh>
    <phoneticPr fontId="9"/>
  </si>
  <si>
    <t>（単位：円）</t>
    <rPh sb="1" eb="3">
      <t>タンイ</t>
    </rPh>
    <rPh sb="4" eb="5">
      <t>エン</t>
    </rPh>
    <phoneticPr fontId="9"/>
  </si>
  <si>
    <t>【支出の部】</t>
    <phoneticPr fontId="9"/>
  </si>
  <si>
    <t>推進場所名称</t>
    <rPh sb="0" eb="2">
      <t>スイシン</t>
    </rPh>
    <rPh sb="2" eb="4">
      <t>バショ</t>
    </rPh>
    <rPh sb="4" eb="6">
      <t>メイショウ</t>
    </rPh>
    <phoneticPr fontId="2"/>
  </si>
  <si>
    <t>※FAXが無い場合は空欄で結構です。</t>
    <rPh sb="5" eb="6">
      <t>ナ</t>
    </rPh>
    <rPh sb="7" eb="9">
      <t>バアイ</t>
    </rPh>
    <rPh sb="10" eb="12">
      <t>クウラン</t>
    </rPh>
    <rPh sb="13" eb="15">
      <t>ケッコウ</t>
    </rPh>
    <phoneticPr fontId="2"/>
  </si>
  <si>
    <t>（氏名）</t>
    <rPh sb="1" eb="3">
      <t>シメイ</t>
    </rPh>
    <phoneticPr fontId="2"/>
  </si>
  <si>
    <t>郵便番号</t>
    <rPh sb="0" eb="4">
      <t>ユウビンバンゴウ</t>
    </rPh>
    <phoneticPr fontId="2"/>
  </si>
  <si>
    <t>住所</t>
    <rPh sb="0" eb="2">
      <t>ジュウショ</t>
    </rPh>
    <phoneticPr fontId="2"/>
  </si>
  <si>
    <t>所属・役職</t>
    <rPh sb="0" eb="2">
      <t>ショゾク</t>
    </rPh>
    <rPh sb="3" eb="5">
      <t>ヤクショク</t>
    </rPh>
    <phoneticPr fontId="2"/>
  </si>
  <si>
    <t>氏名</t>
    <rPh sb="0" eb="2">
      <t>シメイ</t>
    </rPh>
    <phoneticPr fontId="2"/>
  </si>
  <si>
    <t>所在地　　 〒</t>
    <rPh sb="0" eb="3">
      <t>ショザイチ</t>
    </rPh>
    <phoneticPr fontId="2"/>
  </si>
  <si>
    <t>申請者概要</t>
    <rPh sb="0" eb="3">
      <t>シンセイシャ</t>
    </rPh>
    <rPh sb="3" eb="5">
      <t>ガイヨウ</t>
    </rPh>
    <phoneticPr fontId="2"/>
  </si>
  <si>
    <t>月</t>
    <rPh sb="0" eb="1">
      <t>ツキ</t>
    </rPh>
    <phoneticPr fontId="2"/>
  </si>
  <si>
    <t>27日</t>
    <rPh sb="2" eb="3">
      <t>ヒ</t>
    </rPh>
    <phoneticPr fontId="2"/>
  </si>
  <si>
    <t>28日</t>
    <rPh sb="2" eb="3">
      <t>ヒ</t>
    </rPh>
    <phoneticPr fontId="2"/>
  </si>
  <si>
    <t>2日</t>
    <rPh sb="1" eb="2">
      <t>ヒ</t>
    </rPh>
    <phoneticPr fontId="2"/>
  </si>
  <si>
    <t>3日</t>
    <rPh sb="1" eb="2">
      <t>ヒ</t>
    </rPh>
    <phoneticPr fontId="2"/>
  </si>
  <si>
    <t>4日</t>
    <rPh sb="1" eb="2">
      <t>ヒ</t>
    </rPh>
    <phoneticPr fontId="2"/>
  </si>
  <si>
    <t>1日</t>
    <rPh sb="1" eb="2">
      <t>ヒ</t>
    </rPh>
    <phoneticPr fontId="2"/>
  </si>
  <si>
    <t>申請者の内容</t>
    <rPh sb="0" eb="2">
      <t>シンセイ</t>
    </rPh>
    <rPh sb="2" eb="3">
      <t>シャ</t>
    </rPh>
    <rPh sb="4" eb="6">
      <t>ナイヨウ</t>
    </rPh>
    <phoneticPr fontId="2"/>
  </si>
  <si>
    <t>推進責任者〒</t>
    <rPh sb="0" eb="2">
      <t>スイシン</t>
    </rPh>
    <rPh sb="2" eb="5">
      <t>セキニンシャ</t>
    </rPh>
    <phoneticPr fontId="2"/>
  </si>
  <si>
    <t>推進責任者住所</t>
    <rPh sb="0" eb="2">
      <t>スイシン</t>
    </rPh>
    <rPh sb="2" eb="5">
      <t>セキニンシャ</t>
    </rPh>
    <rPh sb="5" eb="7">
      <t>ジュウショ</t>
    </rPh>
    <phoneticPr fontId="2"/>
  </si>
  <si>
    <t>資本金・出資金</t>
    <rPh sb="0" eb="3">
      <t>シホンキン</t>
    </rPh>
    <rPh sb="4" eb="7">
      <t>シュッシキン</t>
    </rPh>
    <phoneticPr fontId="2"/>
  </si>
  <si>
    <t>従業員</t>
    <rPh sb="0" eb="3">
      <t>ジュウギョウイン</t>
    </rPh>
    <phoneticPr fontId="2"/>
  </si>
  <si>
    <t>設立年月日</t>
    <rPh sb="0" eb="2">
      <t>セツリツ</t>
    </rPh>
    <rPh sb="2" eb="5">
      <t>ネンガッピ</t>
    </rPh>
    <phoneticPr fontId="2"/>
  </si>
  <si>
    <t>交付申請日</t>
    <rPh sb="0" eb="2">
      <t>コウフ</t>
    </rPh>
    <rPh sb="2" eb="4">
      <t>シンセイ</t>
    </rPh>
    <rPh sb="4" eb="5">
      <t>ビ</t>
    </rPh>
    <phoneticPr fontId="2"/>
  </si>
  <si>
    <t>29日</t>
    <rPh sb="2" eb="3">
      <t>ヒ</t>
    </rPh>
    <phoneticPr fontId="2"/>
  </si>
  <si>
    <t>30日</t>
    <rPh sb="2" eb="3">
      <t>ヒ</t>
    </rPh>
    <phoneticPr fontId="2"/>
  </si>
  <si>
    <t>31日</t>
    <rPh sb="2" eb="3">
      <t>ヒ</t>
    </rPh>
    <phoneticPr fontId="2"/>
  </si>
  <si>
    <t>補助金交付
申請額
(2/3以内)
(e)</t>
    <rPh sb="3" eb="5">
      <t>コウフ</t>
    </rPh>
    <rPh sb="14" eb="16">
      <t>イナイ</t>
    </rPh>
    <phoneticPr fontId="9"/>
  </si>
  <si>
    <t>※ 色のついたセルにのみ入力してください（行は適宜挿入してご記入ください）</t>
    <rPh sb="2" eb="3">
      <t>イロ</t>
    </rPh>
    <rPh sb="12" eb="14">
      <t>ニュウリョク</t>
    </rPh>
    <rPh sb="21" eb="22">
      <t>ギョウ</t>
    </rPh>
    <rPh sb="23" eb="25">
      <t>テキギ</t>
    </rPh>
    <rPh sb="25" eb="27">
      <t>ソウニュウ</t>
    </rPh>
    <rPh sb="30" eb="32">
      <t>キニュウ</t>
    </rPh>
    <phoneticPr fontId="9"/>
  </si>
  <si>
    <t>企業名（屋号）</t>
    <rPh sb="0" eb="2">
      <t>キギョウ</t>
    </rPh>
    <rPh sb="2" eb="3">
      <t>メイ</t>
    </rPh>
    <rPh sb="4" eb="6">
      <t>ヤゴウ</t>
    </rPh>
    <phoneticPr fontId="2"/>
  </si>
  <si>
    <t>※ひとつ左の（様式第１号）交付申請書のシートから自動転記されます。</t>
    <rPh sb="4" eb="5">
      <t>ヒダリ</t>
    </rPh>
    <rPh sb="7" eb="10">
      <t>ヨウシキダイ</t>
    </rPh>
    <rPh sb="11" eb="12">
      <t>ゴウ</t>
    </rPh>
    <rPh sb="13" eb="18">
      <t>コウフシンセイショ</t>
    </rPh>
    <rPh sb="24" eb="28">
      <t>ジドウテンキ</t>
    </rPh>
    <phoneticPr fontId="2"/>
  </si>
  <si>
    <t>（様式第２号・別紙１）</t>
    <rPh sb="1" eb="3">
      <t>ヨウシキ</t>
    </rPh>
    <rPh sb="3" eb="4">
      <t>ダイ</t>
    </rPh>
    <rPh sb="5" eb="6">
      <t>ゴウ</t>
    </rPh>
    <rPh sb="7" eb="9">
      <t>ベッシ</t>
    </rPh>
    <phoneticPr fontId="2"/>
  </si>
  <si>
    <t>当社は、みなし大企業ではありません。</t>
    <rPh sb="0" eb="2">
      <t>トウシャ</t>
    </rPh>
    <rPh sb="7" eb="10">
      <t>ダイキギョウ</t>
    </rPh>
    <phoneticPr fontId="2"/>
  </si>
  <si>
    <t>パートナーシップ構築宣言加算</t>
    <rPh sb="8" eb="12">
      <t>コウチクセンゲン</t>
    </rPh>
    <rPh sb="12" eb="14">
      <t>カサン</t>
    </rPh>
    <phoneticPr fontId="2"/>
  </si>
  <si>
    <t>申請日までに申し込むこと</t>
    <rPh sb="0" eb="3">
      <t>シンセイビ</t>
    </rPh>
    <rPh sb="6" eb="7">
      <t>モウ</t>
    </rPh>
    <rPh sb="8" eb="9">
      <t>コ</t>
    </rPh>
    <phoneticPr fontId="2"/>
  </si>
  <si>
    <t>経営革新計画</t>
    <rPh sb="0" eb="6">
      <t>ケイエイカクシンケイカク</t>
    </rPh>
    <phoneticPr fontId="2"/>
  </si>
  <si>
    <t>子育てアドバンス企業</t>
    <rPh sb="0" eb="2">
      <t>コソダ</t>
    </rPh>
    <rPh sb="8" eb="10">
      <t>キギョウ</t>
    </rPh>
    <phoneticPr fontId="2"/>
  </si>
  <si>
    <t>企業名　フリガナ</t>
    <rPh sb="0" eb="2">
      <t>キギョウ</t>
    </rPh>
    <rPh sb="2" eb="3">
      <t>メイ</t>
    </rPh>
    <phoneticPr fontId="2"/>
  </si>
  <si>
    <t>企業名フリガナ</t>
    <rPh sb="0" eb="3">
      <t>キギョウメイ</t>
    </rPh>
    <phoneticPr fontId="2"/>
  </si>
  <si>
    <t>　岡山県知事　　殿</t>
    <rPh sb="1" eb="3">
      <t>オカヤマ</t>
    </rPh>
    <rPh sb="3" eb="6">
      <t>ケンチジ</t>
    </rPh>
    <rPh sb="8" eb="9">
      <t>ドノ</t>
    </rPh>
    <phoneticPr fontId="2"/>
  </si>
  <si>
    <t>様式第２号</t>
    <rPh sb="0" eb="2">
      <t>ヨウシキ</t>
    </rPh>
    <rPh sb="2" eb="3">
      <t>ダイ</t>
    </rPh>
    <rPh sb="4" eb="5">
      <t>ゴウ</t>
    </rPh>
    <phoneticPr fontId="2"/>
  </si>
  <si>
    <t>令和8年</t>
    <rPh sb="0" eb="2">
      <t>レイワ</t>
    </rPh>
    <rPh sb="3" eb="4">
      <t>ネン</t>
    </rPh>
    <phoneticPr fontId="2"/>
  </si>
  <si>
    <t>技術指導費　※</t>
    <rPh sb="0" eb="2">
      <t>ギジュツ</t>
    </rPh>
    <rPh sb="2" eb="4">
      <t>シドウ</t>
    </rPh>
    <rPh sb="4" eb="5">
      <t>ヒ</t>
    </rPh>
    <phoneticPr fontId="9"/>
  </si>
  <si>
    <t>　  別紙１「申請者概要」及び別紙３「補助事業計画書」のとおり</t>
    <rPh sb="3" eb="5">
      <t>ベッシ</t>
    </rPh>
    <rPh sb="7" eb="10">
      <t>シンセイシャ</t>
    </rPh>
    <rPh sb="10" eb="12">
      <t>ガイヨウ</t>
    </rPh>
    <rPh sb="13" eb="14">
      <t>オヨ</t>
    </rPh>
    <rPh sb="15" eb="17">
      <t>ベッシ</t>
    </rPh>
    <rPh sb="19" eb="21">
      <t>ホジョ</t>
    </rPh>
    <rPh sb="21" eb="23">
      <t>ジギョウ</t>
    </rPh>
    <rPh sb="23" eb="26">
      <t>ケイカクショ</t>
    </rPh>
    <phoneticPr fontId="2"/>
  </si>
  <si>
    <t>　　「申請書類チェックリスト」のとおり</t>
    <rPh sb="3" eb="7">
      <t>シンセイショルイ</t>
    </rPh>
    <phoneticPr fontId="2"/>
  </si>
  <si>
    <t>※　本補助金の申請、交付等に関する情報については、補助要件の確認など</t>
    <phoneticPr fontId="2"/>
  </si>
  <si>
    <t>　のために関係機関との間で情報共有する場合があります。本補助事業へ申</t>
    <rPh sb="5" eb="9">
      <t>カンケイキカン</t>
    </rPh>
    <rPh sb="19" eb="21">
      <t>バアイ</t>
    </rPh>
    <phoneticPr fontId="2"/>
  </si>
  <si>
    <t>　請した場合には、このことに同意したものとみなします。</t>
    <rPh sb="1" eb="2">
      <t>ショウ</t>
    </rPh>
    <phoneticPr fontId="2"/>
  </si>
  <si>
    <t>該当する場合、具体的な補助金名を記載してください。
（例）「●●補助金」　岡山県●●課
※本補助金以外の国、県、市町村等から交付される他の補助金との重複受給等は認められません。</t>
    <rPh sb="0" eb="2">
      <t>ガイトウ</t>
    </rPh>
    <rPh sb="4" eb="6">
      <t>バアイ</t>
    </rPh>
    <rPh sb="7" eb="10">
      <t>グタイテキ</t>
    </rPh>
    <rPh sb="11" eb="15">
      <t>ホジョキンメイ</t>
    </rPh>
    <rPh sb="16" eb="18">
      <t>キサイ</t>
    </rPh>
    <rPh sb="29" eb="30">
      <t>レイ</t>
    </rPh>
    <rPh sb="34" eb="37">
      <t>ホジョキン</t>
    </rPh>
    <rPh sb="39" eb="42">
      <t>オカヤマケン</t>
    </rPh>
    <rPh sb="44" eb="45">
      <t>カ</t>
    </rPh>
    <phoneticPr fontId="2"/>
  </si>
  <si>
    <r>
      <t>※みなし大企業は</t>
    </r>
    <r>
      <rPr>
        <b/>
        <u val="double"/>
        <sz val="12"/>
        <rFont val="ＭＳ 明朝"/>
        <family val="1"/>
        <charset val="128"/>
      </rPr>
      <t>補助対象外</t>
    </r>
    <r>
      <rPr>
        <b/>
        <sz val="12"/>
        <rFont val="ＭＳ 明朝"/>
        <family val="1"/>
        <charset val="128"/>
      </rPr>
      <t>です。</t>
    </r>
    <rPh sb="4" eb="7">
      <t>ダイキギョウ</t>
    </rPh>
    <rPh sb="8" eb="10">
      <t>ホジョ</t>
    </rPh>
    <rPh sb="10" eb="13">
      <t>タイショウガイ</t>
    </rPh>
    <phoneticPr fontId="2"/>
  </si>
  <si>
    <r>
      <rPr>
        <b/>
        <sz val="12"/>
        <rFont val="ＭＳ 明朝"/>
        <family val="1"/>
        <charset val="128"/>
      </rPr>
      <t>岡山県経営革新計画承認企業</t>
    </r>
    <r>
      <rPr>
        <sz val="12"/>
        <rFont val="ＭＳ 明朝"/>
        <family val="1"/>
        <charset val="128"/>
      </rPr>
      <t>であり、申請日が経営革新計画期間中です。</t>
    </r>
    <rPh sb="0" eb="3">
      <t>オカヤマケン</t>
    </rPh>
    <rPh sb="3" eb="9">
      <t>ケイエイカクシンケイカク</t>
    </rPh>
    <rPh sb="9" eb="13">
      <t>ショウニンキギョウ</t>
    </rPh>
    <rPh sb="17" eb="19">
      <t>シンセイ</t>
    </rPh>
    <rPh sb="19" eb="20">
      <t>ヒ</t>
    </rPh>
    <rPh sb="21" eb="23">
      <t>ケイエイ</t>
    </rPh>
    <rPh sb="23" eb="25">
      <t>カクシン</t>
    </rPh>
    <rPh sb="25" eb="27">
      <t>ケイカク</t>
    </rPh>
    <rPh sb="27" eb="30">
      <t>キカンチュウ</t>
    </rPh>
    <phoneticPr fontId="2"/>
  </si>
  <si>
    <r>
      <rPr>
        <b/>
        <sz val="12"/>
        <rFont val="ＭＳ 明朝"/>
        <family val="1"/>
        <charset val="128"/>
      </rPr>
      <t>「パートナーシップ構築宣言」</t>
    </r>
    <r>
      <rPr>
        <sz val="12"/>
        <rFont val="ＭＳ 明朝"/>
        <family val="1"/>
        <charset val="128"/>
      </rPr>
      <t>を行い、公式ポータルサイトに宣言文等が掲載、公表されています。</t>
    </r>
    <rPh sb="9" eb="13">
      <t>コウチクセンゲン</t>
    </rPh>
    <rPh sb="15" eb="16">
      <t>オコナ</t>
    </rPh>
    <rPh sb="18" eb="20">
      <t>コウシキ</t>
    </rPh>
    <rPh sb="33" eb="35">
      <t>ケイサイ</t>
    </rPh>
    <rPh sb="36" eb="38">
      <t>コウヒョウ</t>
    </rPh>
    <phoneticPr fontId="2"/>
  </si>
  <si>
    <r>
      <t>※締切日までに宣言文等がポータルサイトで</t>
    </r>
    <r>
      <rPr>
        <b/>
        <u val="double"/>
        <sz val="12"/>
        <rFont val="ＭＳ 明朝"/>
        <family val="1"/>
        <charset val="128"/>
      </rPr>
      <t>公表</t>
    </r>
    <r>
      <rPr>
        <b/>
        <sz val="12"/>
        <rFont val="ＭＳ 明朝"/>
        <family val="1"/>
        <charset val="128"/>
      </rPr>
      <t>されること</t>
    </r>
    <rPh sb="1" eb="4">
      <t>シメキリビ</t>
    </rPh>
    <rPh sb="7" eb="9">
      <t>センゲン</t>
    </rPh>
    <rPh sb="9" eb="10">
      <t>ブン</t>
    </rPh>
    <rPh sb="10" eb="11">
      <t>トウ</t>
    </rPh>
    <rPh sb="20" eb="22">
      <t>コウヒョウ</t>
    </rPh>
    <phoneticPr fontId="2"/>
  </si>
  <si>
    <r>
      <rPr>
        <b/>
        <sz val="12"/>
        <rFont val="ＭＳ 明朝"/>
        <family val="1"/>
        <charset val="128"/>
      </rPr>
      <t>おかやま子育て応援宣言企業「アドバンス企業」</t>
    </r>
    <r>
      <rPr>
        <sz val="12"/>
        <rFont val="ＭＳ 明朝"/>
        <family val="1"/>
        <charset val="128"/>
      </rPr>
      <t>の申請をしています。</t>
    </r>
    <rPh sb="4" eb="6">
      <t>コソダ</t>
    </rPh>
    <rPh sb="7" eb="9">
      <t>オウエン</t>
    </rPh>
    <rPh sb="9" eb="13">
      <t>センゲンキギョウ</t>
    </rPh>
    <rPh sb="19" eb="21">
      <t>キギョウ</t>
    </rPh>
    <rPh sb="23" eb="25">
      <t>シンセイ</t>
    </rPh>
    <phoneticPr fontId="2"/>
  </si>
  <si>
    <r>
      <t xml:space="preserve">単　価
</t>
    </r>
    <r>
      <rPr>
        <u/>
        <sz val="12"/>
        <rFont val="ＭＳ 明朝"/>
        <family val="1"/>
        <charset val="128"/>
      </rPr>
      <t>（消費税込み）</t>
    </r>
    <r>
      <rPr>
        <sz val="12"/>
        <rFont val="ＭＳ 明朝"/>
        <family val="1"/>
        <charset val="128"/>
      </rPr>
      <t xml:space="preserve">
(b)</t>
    </r>
    <rPh sb="5" eb="8">
      <t>ショウヒゼイ</t>
    </rPh>
    <rPh sb="8" eb="9">
      <t>コ</t>
    </rPh>
    <phoneticPr fontId="9"/>
  </si>
  <si>
    <t>本申請における補助対象経費の中に、本補助金以外の国、県、市町村等から交付される他の補助金に重複申請している（する見込みである）経費は含まれておりません。</t>
    <rPh sb="0" eb="3">
      <t>ホンシンセイ</t>
    </rPh>
    <rPh sb="7" eb="13">
      <t>ホジョタイショウケイヒ</t>
    </rPh>
    <rPh sb="14" eb="15">
      <t>ナカ</t>
    </rPh>
    <rPh sb="17" eb="18">
      <t>ホン</t>
    </rPh>
    <rPh sb="18" eb="21">
      <t>ホジョキン</t>
    </rPh>
    <rPh sb="21" eb="23">
      <t>イガイ</t>
    </rPh>
    <rPh sb="24" eb="25">
      <t>クニ</t>
    </rPh>
    <rPh sb="26" eb="27">
      <t>ケン</t>
    </rPh>
    <rPh sb="28" eb="31">
      <t>シチョウソン</t>
    </rPh>
    <rPh sb="31" eb="32">
      <t>トウ</t>
    </rPh>
    <rPh sb="34" eb="36">
      <t>コウフ</t>
    </rPh>
    <rPh sb="39" eb="40">
      <t>ホカ</t>
    </rPh>
    <rPh sb="41" eb="44">
      <t>ホジョキン</t>
    </rPh>
    <rPh sb="45" eb="47">
      <t>チョウフク</t>
    </rPh>
    <rPh sb="47" eb="49">
      <t>シンセイ</t>
    </rPh>
    <rPh sb="56" eb="58">
      <t>ミコ</t>
    </rPh>
    <rPh sb="63" eb="65">
      <t>ケイヒ</t>
    </rPh>
    <rPh sb="66" eb="67">
      <t>フク</t>
    </rPh>
    <phoneticPr fontId="2"/>
  </si>
  <si>
    <r>
      <t xml:space="preserve">自己申告
</t>
    </r>
    <r>
      <rPr>
        <sz val="10"/>
        <rFont val="ＭＳ 明朝"/>
        <family val="1"/>
        <charset val="128"/>
      </rPr>
      <t>右記について、該当する項目の□に
チェックしてください。</t>
    </r>
    <rPh sb="17" eb="19">
      <t>コウモク</t>
    </rPh>
    <phoneticPr fontId="2"/>
  </si>
  <si>
    <r>
      <t xml:space="preserve">自己申告
</t>
    </r>
    <r>
      <rPr>
        <sz val="10"/>
        <rFont val="ＭＳ 明朝"/>
        <family val="1"/>
        <charset val="128"/>
      </rPr>
      <t>右記について、</t>
    </r>
    <r>
      <rPr>
        <b/>
        <sz val="10"/>
        <rFont val="ＭＳ 明朝"/>
        <family val="1"/>
        <charset val="128"/>
      </rPr>
      <t>該当する場合は</t>
    </r>
    <r>
      <rPr>
        <sz val="10"/>
        <rFont val="ＭＳ 明朝"/>
        <family val="1"/>
        <charset val="128"/>
      </rPr>
      <t>□にチェックしてください。</t>
    </r>
    <rPh sb="0" eb="4">
      <t>ジコシンコク</t>
    </rPh>
    <phoneticPr fontId="2"/>
  </si>
  <si>
    <r>
      <t xml:space="preserve">加点項目
</t>
    </r>
    <r>
      <rPr>
        <sz val="10"/>
        <rFont val="ＭＳ 明朝"/>
        <family val="1"/>
        <charset val="128"/>
      </rPr>
      <t>右記について、</t>
    </r>
    <r>
      <rPr>
        <b/>
        <sz val="10"/>
        <rFont val="ＭＳ 明朝"/>
        <family val="1"/>
        <charset val="128"/>
      </rPr>
      <t>該当する場合は</t>
    </r>
    <r>
      <rPr>
        <sz val="10"/>
        <rFont val="ＭＳ 明朝"/>
        <family val="1"/>
        <charset val="128"/>
      </rPr>
      <t>□にチェックしてください</t>
    </r>
    <r>
      <rPr>
        <sz val="12"/>
        <rFont val="ＭＳ 明朝"/>
        <family val="1"/>
        <charset val="128"/>
      </rPr>
      <t>。</t>
    </r>
    <rPh sb="0" eb="2">
      <t>カテン</t>
    </rPh>
    <rPh sb="2" eb="4">
      <t>コウモク</t>
    </rPh>
    <rPh sb="13" eb="15">
      <t>ガイトウ</t>
    </rPh>
    <rPh sb="17" eb="19">
      <t>バアイ</t>
    </rPh>
    <phoneticPr fontId="2"/>
  </si>
  <si>
    <t>5月</t>
    <rPh sb="1" eb="2">
      <t>ガツ</t>
    </rPh>
    <phoneticPr fontId="2"/>
  </si>
  <si>
    <t>6月</t>
    <rPh sb="1" eb="2">
      <t>ガツ</t>
    </rPh>
    <phoneticPr fontId="2"/>
  </si>
  <si>
    <t>５　その他必要な書類</t>
    <rPh sb="4" eb="5">
      <t>タ</t>
    </rPh>
    <rPh sb="5" eb="7">
      <t>ヒツヨウ</t>
    </rPh>
    <rPh sb="8" eb="10">
      <t>ショルイ</t>
    </rPh>
    <phoneticPr fontId="2"/>
  </si>
  <si>
    <t>４　会社以外の法人における構成事業者のリスト</t>
    <rPh sb="2" eb="6">
      <t>カイシャイガイ</t>
    </rPh>
    <rPh sb="7" eb="9">
      <t>ホウジン</t>
    </rPh>
    <rPh sb="13" eb="15">
      <t>コウセイ</t>
    </rPh>
    <rPh sb="15" eb="18">
      <t>ジギョウシャ</t>
    </rPh>
    <phoneticPr fontId="2"/>
  </si>
  <si>
    <t>　　別紙４「構成事業者一覧表」</t>
    <rPh sb="2" eb="4">
      <t>ベッシ</t>
    </rPh>
    <rPh sb="6" eb="11">
      <t>コウセイジギョウシャ</t>
    </rPh>
    <rPh sb="11" eb="14">
      <t>イチランヒョウ</t>
    </rPh>
    <phoneticPr fontId="2"/>
  </si>
  <si>
    <t>　（中小企業組合等のみ提出が必要、会社・個人事業主単独の申請の場合は不要）</t>
    <rPh sb="11" eb="13">
      <t>テイシュツ</t>
    </rPh>
    <rPh sb="14" eb="16">
      <t>ヒツヨウ</t>
    </rPh>
    <rPh sb="17" eb="19">
      <t>カイシャ</t>
    </rPh>
    <rPh sb="20" eb="22">
      <t>コジン</t>
    </rPh>
    <rPh sb="22" eb="25">
      <t>ジギョウヌシ</t>
    </rPh>
    <rPh sb="25" eb="27">
      <t>タンドク</t>
    </rPh>
    <rPh sb="28" eb="30">
      <t>シンセイ</t>
    </rPh>
    <rPh sb="31" eb="33">
      <t>バアイ</t>
    </rPh>
    <rPh sb="34" eb="36">
      <t>フヨウ</t>
    </rPh>
    <phoneticPr fontId="2"/>
  </si>
  <si>
    <t>システム等導入費</t>
    <rPh sb="4" eb="5">
      <t>トウ</t>
    </rPh>
    <rPh sb="5" eb="7">
      <t>ドウニュウ</t>
    </rPh>
    <rPh sb="7" eb="8">
      <t>ヒ</t>
    </rPh>
    <phoneticPr fontId="9"/>
  </si>
  <si>
    <t>システム等利用料</t>
    <rPh sb="4" eb="5">
      <t>ナド</t>
    </rPh>
    <rPh sb="5" eb="8">
      <t>リヨウリョウ</t>
    </rPh>
    <phoneticPr fontId="9"/>
  </si>
  <si>
    <t>販促デジタル化
推進費</t>
    <rPh sb="0" eb="2">
      <t>ハンソク</t>
    </rPh>
    <rPh sb="6" eb="7">
      <t>カ</t>
    </rPh>
    <rPh sb="8" eb="10">
      <t>スイシン</t>
    </rPh>
    <rPh sb="10" eb="11">
      <t>ヒ</t>
    </rPh>
    <phoneticPr fontId="9"/>
  </si>
  <si>
    <t>設備等購入・
設置費</t>
    <rPh sb="0" eb="2">
      <t>セツビ</t>
    </rPh>
    <rPh sb="2" eb="3">
      <t>ナド</t>
    </rPh>
    <rPh sb="3" eb="5">
      <t>コウニュウ</t>
    </rPh>
    <rPh sb="7" eb="9">
      <t>セッチ</t>
    </rPh>
    <rPh sb="9" eb="10">
      <t>ヒ</t>
    </rPh>
    <phoneticPr fontId="9"/>
  </si>
  <si>
    <t>セキュリティ
対策費</t>
    <rPh sb="7" eb="9">
      <t>タイサク</t>
    </rPh>
    <rPh sb="9" eb="10">
      <t>ヒ</t>
    </rPh>
    <phoneticPr fontId="9"/>
  </si>
  <si>
    <t>構成事業者名</t>
    <rPh sb="0" eb="6">
      <t>コウセイジギョウシャメイ</t>
    </rPh>
    <phoneticPr fontId="2"/>
  </si>
  <si>
    <t>構成事業者一覧表</t>
    <rPh sb="0" eb="2">
      <t>コウセイ</t>
    </rPh>
    <rPh sb="2" eb="5">
      <t>ジギョウシャ</t>
    </rPh>
    <rPh sb="5" eb="7">
      <t>イチラン</t>
    </rPh>
    <rPh sb="7" eb="8">
      <t>ヒョウ</t>
    </rPh>
    <phoneticPr fontId="9"/>
  </si>
  <si>
    <t>構成事業者の
資本金（千円）</t>
    <rPh sb="0" eb="5">
      <t>コウセイジギョウシャ</t>
    </rPh>
    <rPh sb="7" eb="10">
      <t>シホンキン</t>
    </rPh>
    <rPh sb="11" eb="13">
      <t>センエン</t>
    </rPh>
    <phoneticPr fontId="2"/>
  </si>
  <si>
    <t>構成事業者の
従業員数（人）</t>
    <phoneticPr fontId="2"/>
  </si>
  <si>
    <t>構成事業者の
当該法人における
出資金（千円）</t>
    <rPh sb="7" eb="9">
      <t>トウガイ</t>
    </rPh>
    <rPh sb="9" eb="11">
      <t>ホウジン</t>
    </rPh>
    <rPh sb="16" eb="18">
      <t>シュッシ</t>
    </rPh>
    <rPh sb="18" eb="19">
      <t>キン</t>
    </rPh>
    <rPh sb="20" eb="22">
      <t>センエン</t>
    </rPh>
    <phoneticPr fontId="2"/>
  </si>
  <si>
    <t>構成事業者の
当該法人に従事する
役員・職員数（人）</t>
    <rPh sb="7" eb="9">
      <t>トウガイ</t>
    </rPh>
    <rPh sb="9" eb="11">
      <t>ホウジン</t>
    </rPh>
    <rPh sb="12" eb="14">
      <t>ジュウジ</t>
    </rPh>
    <rPh sb="17" eb="19">
      <t>ヤクイン</t>
    </rPh>
    <rPh sb="20" eb="22">
      <t>ショクイン</t>
    </rPh>
    <rPh sb="22" eb="23">
      <t>スウ</t>
    </rPh>
    <rPh sb="24" eb="25">
      <t>ニン</t>
    </rPh>
    <phoneticPr fontId="2"/>
  </si>
  <si>
    <t>通し番号</t>
    <rPh sb="1" eb="3">
      <t>バンゴウ</t>
    </rPh>
    <phoneticPr fontId="2"/>
  </si>
  <si>
    <t>第１項の規定により、関係書類を添えて申請します。</t>
    <phoneticPr fontId="2"/>
  </si>
  <si>
    <t>　上記補助金の交付について、デジタル化による生産性向上支援補助金交付要綱第４条</t>
    <rPh sb="1" eb="3">
      <t>ジョウキ</t>
    </rPh>
    <rPh sb="3" eb="5">
      <t>ホジョ</t>
    </rPh>
    <rPh sb="5" eb="6">
      <t>キン</t>
    </rPh>
    <rPh sb="7" eb="9">
      <t>コウフ</t>
    </rPh>
    <rPh sb="18" eb="19">
      <t>カ</t>
    </rPh>
    <rPh sb="22" eb="25">
      <t>セイサンセイ</t>
    </rPh>
    <rPh sb="25" eb="27">
      <t>コウジョウ</t>
    </rPh>
    <rPh sb="27" eb="29">
      <t>シエン</t>
    </rPh>
    <rPh sb="29" eb="32">
      <t>ホジョキン</t>
    </rPh>
    <rPh sb="32" eb="34">
      <t>コウフ</t>
    </rPh>
    <phoneticPr fontId="2"/>
  </si>
  <si>
    <t>（様式第２号・別紙４）</t>
    <rPh sb="1" eb="3">
      <t>ヨウシキ</t>
    </rPh>
    <rPh sb="3" eb="4">
      <t>ダイ</t>
    </rPh>
    <rPh sb="5" eb="6">
      <t>ゴウ</t>
    </rPh>
    <rPh sb="7" eb="9">
      <t>ベッシ</t>
    </rPh>
    <phoneticPr fontId="9"/>
  </si>
  <si>
    <t>業種</t>
    <rPh sb="0" eb="2">
      <t>ギョウシュ</t>
    </rPh>
    <phoneticPr fontId="2"/>
  </si>
  <si>
    <t>ゴム製品製造業（自動車又は航空機用タイヤ及びチューブ製造業並びに工業用ベルト製造業）</t>
    <rPh sb="2" eb="4">
      <t>セイヒン</t>
    </rPh>
    <rPh sb="4" eb="7">
      <t>セイゾウギョウ</t>
    </rPh>
    <rPh sb="8" eb="11">
      <t>ジドウシャ</t>
    </rPh>
    <rPh sb="11" eb="12">
      <t>マタ</t>
    </rPh>
    <rPh sb="13" eb="17">
      <t>コウクウキヨウ</t>
    </rPh>
    <rPh sb="20" eb="21">
      <t>オヨ</t>
    </rPh>
    <rPh sb="26" eb="29">
      <t>セイゾウギョウ</t>
    </rPh>
    <rPh sb="29" eb="30">
      <t>ナラ</t>
    </rPh>
    <rPh sb="32" eb="35">
      <t>コウギョウヨウ</t>
    </rPh>
    <rPh sb="38" eb="41">
      <t>セイゾウギョウ</t>
    </rPh>
    <phoneticPr fontId="2"/>
  </si>
  <si>
    <t>ゴム製品製造業（自動車又は航空機用タイヤ及びチューブ製造業並びに工業用ベルト製造業を除く）</t>
    <rPh sb="2" eb="4">
      <t>セイヒン</t>
    </rPh>
    <rPh sb="4" eb="7">
      <t>セイゾウギョウ</t>
    </rPh>
    <rPh sb="8" eb="11">
      <t>ジドウシャ</t>
    </rPh>
    <rPh sb="11" eb="12">
      <t>マタ</t>
    </rPh>
    <rPh sb="13" eb="17">
      <t>コウクウキヨウ</t>
    </rPh>
    <rPh sb="20" eb="21">
      <t>オヨ</t>
    </rPh>
    <rPh sb="26" eb="29">
      <t>セイゾウギョウ</t>
    </rPh>
    <rPh sb="29" eb="30">
      <t>ナラ</t>
    </rPh>
    <rPh sb="32" eb="35">
      <t>コウギョウヨウ</t>
    </rPh>
    <rPh sb="38" eb="41">
      <t>セイゾウギョウ</t>
    </rPh>
    <rPh sb="42" eb="43">
      <t>ノゾ</t>
    </rPh>
    <phoneticPr fontId="2"/>
  </si>
  <si>
    <t>製造業（ゴム製品製造業を除く）・建設業・運輸業</t>
    <rPh sb="0" eb="3">
      <t>セイゾウギョウ</t>
    </rPh>
    <rPh sb="6" eb="11">
      <t>セイヒンセイゾウギョウ</t>
    </rPh>
    <rPh sb="12" eb="13">
      <t>ノゾ</t>
    </rPh>
    <rPh sb="16" eb="19">
      <t>ケンセツギョウ</t>
    </rPh>
    <rPh sb="20" eb="23">
      <t>ウンユギョウ</t>
    </rPh>
    <phoneticPr fontId="2"/>
  </si>
  <si>
    <t>卸売業</t>
    <rPh sb="0" eb="3">
      <t>オロシウリギョウ</t>
    </rPh>
    <phoneticPr fontId="2"/>
  </si>
  <si>
    <t>小売業</t>
    <rPh sb="0" eb="3">
      <t>コウリギョウ</t>
    </rPh>
    <phoneticPr fontId="2"/>
  </si>
  <si>
    <t>サービス業（ソフトウェア業又は情報処理サービス業並びに旅館業を除く）</t>
    <rPh sb="4" eb="5">
      <t>ギョウ</t>
    </rPh>
    <rPh sb="12" eb="13">
      <t>ギョウ</t>
    </rPh>
    <rPh sb="13" eb="14">
      <t>マタ</t>
    </rPh>
    <rPh sb="15" eb="19">
      <t>ジョウホウショリ</t>
    </rPh>
    <rPh sb="23" eb="24">
      <t>ギョウ</t>
    </rPh>
    <rPh sb="24" eb="25">
      <t>ナラ</t>
    </rPh>
    <rPh sb="27" eb="30">
      <t>リョカンギョウ</t>
    </rPh>
    <rPh sb="31" eb="32">
      <t>ノゾ</t>
    </rPh>
    <phoneticPr fontId="2"/>
  </si>
  <si>
    <t>ソフトウェア業又は情報処理サービス業</t>
  </si>
  <si>
    <t>旅館業</t>
    <rPh sb="0" eb="3">
      <t>リョカンギョウ</t>
    </rPh>
    <phoneticPr fontId="2"/>
  </si>
  <si>
    <t>その他業種（該当する選択肢がないもの）</t>
    <rPh sb="2" eb="5">
      <t>タギョウシュ</t>
    </rPh>
    <rPh sb="6" eb="8">
      <t>ガイトウ</t>
    </rPh>
    <rPh sb="10" eb="13">
      <t>センタクシ</t>
    </rPh>
    <phoneticPr fontId="2"/>
  </si>
  <si>
    <t>ア</t>
    <phoneticPr fontId="2"/>
  </si>
  <si>
    <t>イ</t>
    <phoneticPr fontId="2"/>
  </si>
  <si>
    <t>ウ</t>
    <phoneticPr fontId="2"/>
  </si>
  <si>
    <t>補助金交付
申請額
(1/2以内)
(e)</t>
    <rPh sb="3" eb="5">
      <t>コウフ</t>
    </rPh>
    <rPh sb="14" eb="16">
      <t>イナイ</t>
    </rPh>
    <phoneticPr fontId="9"/>
  </si>
  <si>
    <t>　　小規模事業者：別紙２ー２「補助金経費積算明細書」のとおり</t>
    <rPh sb="2" eb="8">
      <t>ショウキボジギョウシャ</t>
    </rPh>
    <rPh sb="9" eb="11">
      <t>ベッシ</t>
    </rPh>
    <rPh sb="15" eb="17">
      <t>ホジョ</t>
    </rPh>
    <rPh sb="17" eb="18">
      <t>キン</t>
    </rPh>
    <rPh sb="18" eb="20">
      <t>ケイヒ</t>
    </rPh>
    <rPh sb="20" eb="22">
      <t>セキサン</t>
    </rPh>
    <rPh sb="22" eb="25">
      <t>メイサイショ</t>
    </rPh>
    <phoneticPr fontId="2"/>
  </si>
  <si>
    <t>　　中小企業　　：別紙２ー１「補助金経費積算明細書」のとおり</t>
    <rPh sb="2" eb="6">
      <t>チュウショウキギョウ</t>
    </rPh>
    <rPh sb="9" eb="11">
      <t>ベッシ</t>
    </rPh>
    <rPh sb="15" eb="17">
      <t>ホジョ</t>
    </rPh>
    <rPh sb="17" eb="18">
      <t>キン</t>
    </rPh>
    <rPh sb="18" eb="20">
      <t>ケイヒ</t>
    </rPh>
    <rPh sb="20" eb="22">
      <t>セキサン</t>
    </rPh>
    <rPh sb="22" eb="25">
      <t>メイサイショ</t>
    </rPh>
    <phoneticPr fontId="2"/>
  </si>
  <si>
    <t>※別紙２ー１、または別紙２－２から自動入力</t>
    <rPh sb="1" eb="3">
      <t>ベッシ</t>
    </rPh>
    <rPh sb="10" eb="12">
      <t>ベッシ</t>
    </rPh>
    <rPh sb="17" eb="19">
      <t>ジドウ</t>
    </rPh>
    <rPh sb="19" eb="21">
      <t>ニュウリョク</t>
    </rPh>
    <phoneticPr fontId="2"/>
  </si>
  <si>
    <t>デジタル化による生産性向上等支援補助金　交付申請書</t>
    <rPh sb="4" eb="5">
      <t>カ</t>
    </rPh>
    <rPh sb="8" eb="11">
      <t>セイサンセイ</t>
    </rPh>
    <rPh sb="11" eb="13">
      <t>コウジョウ</t>
    </rPh>
    <rPh sb="13" eb="14">
      <t>ナド</t>
    </rPh>
    <rPh sb="14" eb="16">
      <t>シエン</t>
    </rPh>
    <rPh sb="16" eb="19">
      <t>ホジョキン</t>
    </rPh>
    <rPh sb="20" eb="22">
      <t>コウフ</t>
    </rPh>
    <rPh sb="22" eb="25">
      <t>シンセイショ</t>
    </rPh>
    <phoneticPr fontId="2"/>
  </si>
  <si>
    <t>サポート機関：</t>
    <rPh sb="4" eb="6">
      <t>キカン</t>
    </rPh>
    <phoneticPr fontId="2"/>
  </si>
  <si>
    <t>サポート機関／担当者：</t>
    <rPh sb="4" eb="6">
      <t>キカン</t>
    </rPh>
    <rPh sb="7" eb="10">
      <t>タントウシャ</t>
    </rPh>
    <phoneticPr fontId="2"/>
  </si>
  <si>
    <t>サポート機関／代表メールアドレス：</t>
    <rPh sb="4" eb="6">
      <t>キカン</t>
    </rPh>
    <rPh sb="7" eb="9">
      <t>ダイヒョウ</t>
    </rPh>
    <phoneticPr fontId="2"/>
  </si>
  <si>
    <t>サポート機関／追加メールアドレス：</t>
    <rPh sb="4" eb="6">
      <t>キカン</t>
    </rPh>
    <rPh sb="7" eb="9">
      <t>ツイカ</t>
    </rPh>
    <phoneticPr fontId="2"/>
  </si>
  <si>
    <t>（様式第２号・別紙２－１）</t>
    <rPh sb="1" eb="3">
      <t>ヨウシキ</t>
    </rPh>
    <rPh sb="3" eb="4">
      <t>ダイ</t>
    </rPh>
    <rPh sb="5" eb="6">
      <t>ゴウ</t>
    </rPh>
    <rPh sb="7" eb="9">
      <t>ベッシ</t>
    </rPh>
    <phoneticPr fontId="9"/>
  </si>
  <si>
    <t>（様式第２号・別紙２－２）</t>
    <rPh sb="1" eb="3">
      <t>ヨウシキ</t>
    </rPh>
    <rPh sb="3" eb="4">
      <t>ダイ</t>
    </rPh>
    <rPh sb="5" eb="6">
      <t>ゴウ</t>
    </rPh>
    <rPh sb="7" eb="9">
      <t>ベッシ</t>
    </rPh>
    <phoneticPr fontId="9"/>
  </si>
  <si>
    <t>本申請にあたり最寄りの支援機関で申請サポートを受けました。</t>
  </si>
  <si>
    <t>補助金経費積算明細書（小規模事業者）</t>
    <rPh sb="0" eb="3">
      <t>ホジョキン</t>
    </rPh>
    <rPh sb="3" eb="5">
      <t>ケイヒ</t>
    </rPh>
    <rPh sb="5" eb="7">
      <t>セキサン</t>
    </rPh>
    <rPh sb="7" eb="10">
      <t>メイサイショ</t>
    </rPh>
    <rPh sb="11" eb="17">
      <t>ショウキボジギョウシャ</t>
    </rPh>
    <phoneticPr fontId="9"/>
  </si>
  <si>
    <t>補助金経費積算明細書（小規模事業者以外）</t>
    <rPh sb="0" eb="3">
      <t>ホジョキン</t>
    </rPh>
    <rPh sb="3" eb="5">
      <t>ケイヒ</t>
    </rPh>
    <rPh sb="5" eb="7">
      <t>セキサン</t>
    </rPh>
    <rPh sb="7" eb="10">
      <t>メイサイショ</t>
    </rPh>
    <rPh sb="11" eb="17">
      <t>ショウキボジギョウシャ</t>
    </rPh>
    <rPh sb="17" eb="19">
      <t>イガイ</t>
    </rPh>
    <phoneticPr fontId="9"/>
  </si>
  <si>
    <t>１補助金下限額は１０万円とすること。</t>
    <rPh sb="1" eb="4">
      <t>ホジョキン</t>
    </rPh>
    <rPh sb="4" eb="6">
      <t>カゲン</t>
    </rPh>
    <rPh sb="6" eb="7">
      <t>ガク</t>
    </rPh>
    <rPh sb="10" eb="12">
      <t>マンエン</t>
    </rPh>
    <phoneticPr fontId="10"/>
  </si>
  <si>
    <t>２技術指導費（※）を計上する場合は、それらの経費の合計額を補助対象経費全体の２０％以内とする必要があります。</t>
    <phoneticPr fontId="9"/>
  </si>
  <si>
    <t>課税区分</t>
    <rPh sb="0" eb="2">
      <t>カゼイ</t>
    </rPh>
    <rPh sb="2" eb="4">
      <t>クブン</t>
    </rPh>
    <phoneticPr fontId="2"/>
  </si>
  <si>
    <t>課税事業者</t>
  </si>
  <si>
    <t>7月</t>
    <rPh sb="1" eb="2">
      <t>ガツ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</si>
</sst>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Red]\-#,##0\ "/>
    <numFmt numFmtId="177" formatCode="[$-411]ge\.m\.d;@"/>
    <numFmt numFmtId="178" formatCode="#,##0_ "/>
  </numFmts>
  <fonts count="33">
    <font>
      <sz val="11"/>
      <color theme="1"/>
      <name val="Yu Gothic"/>
      <family val="2"/>
      <scheme val="minor"/>
    </font>
    <font>
      <sz val="11"/>
      <color theme="1"/>
      <name val="Yu Gothic"/>
      <family val="2"/>
      <scheme val="minor"/>
    </font>
    <font>
      <sz val="6"/>
      <name val="Yu Gothic"/>
      <family val="3"/>
      <charset val="128"/>
      <scheme val="minor"/>
    </font>
    <font>
      <sz val="11"/>
      <color rgb="FFFF0000"/>
      <name val="Yu Gothic"/>
      <family val="2"/>
      <scheme val="minor"/>
    </font>
    <font>
      <sz val="11"/>
      <name val="Yu Gothic"/>
      <family val="2"/>
      <scheme val="minor"/>
    </font>
    <font>
      <sz val="11"/>
      <name val="ＭＳ Ｐゴシック"/>
      <family val="3"/>
      <charset val="128"/>
    </font>
    <font>
      <sz val="14"/>
      <name val="ＭＳ 明朝"/>
      <family val="1"/>
      <charset val="128"/>
    </font>
    <font>
      <sz val="9"/>
      <name val="ＭＳ ゴシック"/>
      <family val="3"/>
      <charset val="128"/>
    </font>
    <font>
      <sz val="12"/>
      <name val="ＭＳ 明朝"/>
      <family val="1"/>
      <charset val="128"/>
    </font>
    <font>
      <sz val="6"/>
      <name val="ＭＳ Ｐゴシック"/>
      <family val="3"/>
      <charset val="128"/>
    </font>
    <font>
      <sz val="6"/>
      <name val="ＭＳ ゴシック"/>
      <family val="3"/>
      <charset val="128"/>
    </font>
    <font>
      <b/>
      <sz val="12"/>
      <name val="ＭＳ 明朝"/>
      <family val="1"/>
      <charset val="128"/>
    </font>
    <font>
      <b/>
      <sz val="14"/>
      <name val="ＭＳ 明朝"/>
      <family val="1"/>
      <charset val="128"/>
    </font>
    <font>
      <b/>
      <sz val="18"/>
      <name val="ＭＳ 明朝"/>
      <family val="1"/>
      <charset val="128"/>
    </font>
    <font>
      <sz val="16"/>
      <name val="ＭＳ 明朝"/>
      <family val="1"/>
      <charset val="128"/>
    </font>
    <font>
      <b/>
      <sz val="16"/>
      <name val="ＭＳ 明朝"/>
      <family val="1"/>
      <charset val="128"/>
    </font>
    <font>
      <sz val="11"/>
      <color rgb="FFFF0000"/>
      <name val="Yu Gothic"/>
      <family val="3"/>
      <charset val="128"/>
      <scheme val="minor"/>
    </font>
    <font>
      <sz val="11"/>
      <color theme="1"/>
      <name val="Yu Gothic"/>
      <family val="3"/>
      <charset val="128"/>
      <scheme val="minor"/>
    </font>
    <font>
      <u/>
      <sz val="11"/>
      <color theme="10"/>
      <name val="Yu Gothic"/>
      <family val="2"/>
      <scheme val="minor"/>
    </font>
    <font>
      <sz val="13"/>
      <name val="ＭＳ 明朝"/>
      <family val="1"/>
      <charset val="128"/>
    </font>
    <font>
      <b/>
      <sz val="13"/>
      <name val="ＭＳ 明朝"/>
      <family val="1"/>
      <charset val="128"/>
    </font>
    <font>
      <sz val="36"/>
      <name val="ＭＳ 明朝"/>
      <family val="1"/>
      <charset val="128"/>
    </font>
    <font>
      <sz val="11"/>
      <name val="ＭＳ 明朝"/>
      <family val="1"/>
      <charset val="128"/>
    </font>
    <font>
      <u/>
      <sz val="11"/>
      <name val="Yu Gothic"/>
      <family val="2"/>
      <scheme val="minor"/>
    </font>
    <font>
      <sz val="10"/>
      <name val="ＭＳ 明朝"/>
      <family val="1"/>
      <charset val="128"/>
    </font>
    <font>
      <b/>
      <sz val="10"/>
      <name val="ＭＳ 明朝"/>
      <family val="1"/>
      <charset val="128"/>
    </font>
    <font>
      <b/>
      <u val="double"/>
      <sz val="12"/>
      <name val="ＭＳ 明朝"/>
      <family val="1"/>
      <charset val="128"/>
    </font>
    <font>
      <u/>
      <sz val="12"/>
      <name val="ＭＳ 明朝"/>
      <family val="1"/>
      <charset val="128"/>
    </font>
    <font>
      <b/>
      <sz val="11"/>
      <color rgb="FF0000FF"/>
      <name val="ＭＳ 明朝"/>
      <family val="1"/>
      <charset val="128"/>
    </font>
    <font>
      <sz val="13"/>
      <color rgb="FFFF0000"/>
      <name val="ＭＳ 明朝"/>
      <family val="1"/>
      <charset val="128"/>
    </font>
    <font>
      <sz val="12"/>
      <color rgb="FFFF0000"/>
      <name val="ＭＳ 明朝"/>
      <family val="1"/>
      <charset val="128"/>
    </font>
    <font>
      <sz val="16"/>
      <color theme="1"/>
      <name val="ＭＳ 明朝"/>
      <family val="1"/>
      <charset val="128"/>
    </font>
    <font>
      <sz val="16"/>
      <color theme="1"/>
      <name val="Yu Gothic"/>
      <family val="2"/>
      <scheme val="minor"/>
    </font>
  </fonts>
  <fills count="7">
    <fill>
      <patternFill patternType="none"/>
    </fill>
    <fill>
      <patternFill patternType="gray125"/>
    </fill>
    <fill>
      <patternFill patternType="solid">
        <fgColor rgb="FFFFFFCC"/>
        <bgColor indexed="64"/>
      </patternFill>
    </fill>
    <fill>
      <patternFill patternType="solid">
        <fgColor rgb="FFCCFFFF"/>
        <bgColor indexed="64"/>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30">
    <border>
      <left/>
      <right/>
      <top/>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diagonal style="thin">
        <color indexed="64"/>
      </diagonal>
    </border>
    <border diagonalUp="1">
      <left style="thin">
        <color indexed="64"/>
      </left>
      <right style="thin">
        <color indexed="64"/>
      </right>
      <top/>
      <bottom style="thin">
        <color indexed="64"/>
      </bottom>
      <diagonal style="thin">
        <color indexed="64"/>
      </diagonal>
    </border>
    <border>
      <left style="thin">
        <color indexed="64"/>
      </left>
      <right style="thin">
        <color indexed="64"/>
      </right>
      <top/>
      <bottom style="hair">
        <color indexed="64"/>
      </bottom>
      <diagonal/>
    </border>
    <border>
      <left style="thin">
        <color indexed="64"/>
      </left>
      <right style="thin">
        <color indexed="64"/>
      </right>
      <top/>
      <bottom style="dotted">
        <color indexed="64"/>
      </bottom>
      <diagonal/>
    </border>
    <border diagonalUp="1">
      <left style="thin">
        <color indexed="64"/>
      </left>
      <right style="thin">
        <color indexed="64"/>
      </right>
      <top style="thin">
        <color indexed="64"/>
      </top>
      <bottom style="thin">
        <color indexed="64"/>
      </bottom>
      <diagonal style="thin">
        <color indexed="64"/>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9">
    <xf numFmtId="0" fontId="0" fillId="0" borderId="0"/>
    <xf numFmtId="38" fontId="1" fillId="0" borderId="0" applyFont="0" applyFill="0" applyBorder="0" applyAlignment="0" applyProtection="0">
      <alignment vertical="center"/>
    </xf>
    <xf numFmtId="0" fontId="5" fillId="0" borderId="0"/>
    <xf numFmtId="38" fontId="7" fillId="0" borderId="0" applyFont="0" applyFill="0" applyBorder="0" applyAlignment="0" applyProtection="0">
      <alignment vertical="center"/>
    </xf>
    <xf numFmtId="38" fontId="5" fillId="0" borderId="0" applyFont="0" applyFill="0" applyBorder="0" applyAlignment="0" applyProtection="0">
      <alignment vertical="center"/>
    </xf>
    <xf numFmtId="0" fontId="7" fillId="0" borderId="0"/>
    <xf numFmtId="0" fontId="5" fillId="0" borderId="0">
      <alignment vertical="center"/>
    </xf>
    <xf numFmtId="0" fontId="18" fillId="0" borderId="0" applyNumberFormat="0" applyFill="0" applyBorder="0" applyAlignment="0" applyProtection="0"/>
    <xf numFmtId="9" fontId="1" fillId="0" borderId="0" applyFont="0" applyFill="0" applyBorder="0" applyAlignment="0" applyProtection="0">
      <alignment vertical="center"/>
    </xf>
  </cellStyleXfs>
  <cellXfs count="169">
    <xf numFmtId="0" fontId="0" fillId="0" borderId="0" xfId="0"/>
    <xf numFmtId="0" fontId="0" fillId="0" borderId="0" xfId="0" applyAlignment="1">
      <alignment horizontal="center" shrinkToFit="1"/>
    </xf>
    <xf numFmtId="0" fontId="0" fillId="0" borderId="0" xfId="0" applyAlignment="1">
      <alignment shrinkToFit="1"/>
    </xf>
    <xf numFmtId="0" fontId="0" fillId="0" borderId="1" xfId="0" applyBorder="1" applyAlignment="1">
      <alignment shrinkToFit="1"/>
    </xf>
    <xf numFmtId="0" fontId="0" fillId="2" borderId="1" xfId="0" applyFill="1" applyBorder="1" applyAlignment="1">
      <alignment horizontal="center" shrinkToFit="1"/>
    </xf>
    <xf numFmtId="38" fontId="0" fillId="2" borderId="1" xfId="1" applyFont="1" applyFill="1" applyBorder="1" applyAlignment="1">
      <alignment horizontal="center" shrinkToFit="1"/>
    </xf>
    <xf numFmtId="38" fontId="0" fillId="0" borderId="1" xfId="1" applyFont="1" applyBorder="1" applyAlignment="1">
      <alignment shrinkToFit="1"/>
    </xf>
    <xf numFmtId="38" fontId="0" fillId="0" borderId="0" xfId="1" applyFont="1" applyAlignment="1">
      <alignment shrinkToFit="1"/>
    </xf>
    <xf numFmtId="0" fontId="3" fillId="0" borderId="0" xfId="0" applyFont="1"/>
    <xf numFmtId="0" fontId="0" fillId="0" borderId="0" xfId="0" applyAlignment="1">
      <alignment horizontal="left"/>
    </xf>
    <xf numFmtId="0" fontId="4" fillId="0" borderId="0" xfId="0" applyFont="1"/>
    <xf numFmtId="0" fontId="6" fillId="0" borderId="0" xfId="2" applyFont="1" applyAlignment="1">
      <alignment vertical="center"/>
    </xf>
    <xf numFmtId="38" fontId="6" fillId="0" borderId="0" xfId="3" applyFont="1" applyFill="1" applyAlignment="1">
      <alignment vertical="center"/>
    </xf>
    <xf numFmtId="0" fontId="8" fillId="0" borderId="0" xfId="2" applyFont="1" applyAlignment="1">
      <alignment vertical="center"/>
    </xf>
    <xf numFmtId="38" fontId="8" fillId="0" borderId="0" xfId="3" applyFont="1" applyFill="1" applyAlignment="1">
      <alignment vertical="center"/>
    </xf>
    <xf numFmtId="0" fontId="8" fillId="0" borderId="0" xfId="5" applyFont="1" applyAlignment="1">
      <alignment vertical="center"/>
    </xf>
    <xf numFmtId="176" fontId="11" fillId="0" borderId="1" xfId="3" applyNumberFormat="1" applyFont="1" applyFill="1" applyBorder="1" applyAlignment="1">
      <alignment vertical="center"/>
    </xf>
    <xf numFmtId="176" fontId="8" fillId="0" borderId="1" xfId="3" applyNumberFormat="1" applyFont="1" applyFill="1" applyBorder="1" applyAlignment="1">
      <alignment vertical="center"/>
    </xf>
    <xf numFmtId="0" fontId="8" fillId="0" borderId="0" xfId="2" applyFont="1" applyAlignment="1">
      <alignment horizontal="center" vertical="center"/>
    </xf>
    <xf numFmtId="176" fontId="8" fillId="0" borderId="9" xfId="3" applyNumberFormat="1" applyFont="1" applyFill="1" applyBorder="1" applyAlignment="1">
      <alignment horizontal="right" vertical="center"/>
    </xf>
    <xf numFmtId="176" fontId="8" fillId="0" borderId="11" xfId="3" applyNumberFormat="1" applyFont="1" applyFill="1" applyBorder="1" applyAlignment="1">
      <alignment horizontal="right" vertical="center"/>
    </xf>
    <xf numFmtId="0" fontId="12" fillId="0" borderId="0" xfId="5" applyFont="1" applyAlignment="1">
      <alignment horizontal="center" vertical="center"/>
    </xf>
    <xf numFmtId="0" fontId="14" fillId="0" borderId="0" xfId="2" applyFont="1" applyAlignment="1">
      <alignment vertical="center"/>
    </xf>
    <xf numFmtId="38" fontId="15" fillId="0" borderId="0" xfId="3" applyFont="1" applyFill="1" applyAlignment="1">
      <alignment vertical="center"/>
    </xf>
    <xf numFmtId="38" fontId="14" fillId="0" borderId="0" xfId="3" applyFont="1" applyFill="1" applyAlignment="1">
      <alignment vertical="center"/>
    </xf>
    <xf numFmtId="0" fontId="14" fillId="0" borderId="0" xfId="5" applyFont="1" applyAlignment="1">
      <alignment vertical="center"/>
    </xf>
    <xf numFmtId="176" fontId="8" fillId="0" borderId="11" xfId="3" applyNumberFormat="1" applyFont="1" applyFill="1" applyBorder="1" applyAlignment="1" applyProtection="1">
      <alignment horizontal="right" vertical="center"/>
    </xf>
    <xf numFmtId="0" fontId="16" fillId="0" borderId="0" xfId="0" applyFont="1"/>
    <xf numFmtId="176" fontId="8" fillId="0" borderId="18" xfId="3" applyNumberFormat="1" applyFont="1" applyFill="1" applyBorder="1" applyAlignment="1">
      <alignment horizontal="right" vertical="center"/>
    </xf>
    <xf numFmtId="0" fontId="17" fillId="0" borderId="0" xfId="0" applyFont="1" applyAlignment="1">
      <alignment shrinkToFit="1"/>
    </xf>
    <xf numFmtId="9" fontId="0" fillId="0" borderId="1" xfId="1" applyNumberFormat="1" applyFont="1" applyBorder="1" applyAlignment="1">
      <alignment shrinkToFit="1"/>
    </xf>
    <xf numFmtId="177" fontId="0" fillId="0" borderId="1" xfId="0" applyNumberFormat="1" applyBorder="1" applyAlignment="1">
      <alignment shrinkToFit="1"/>
    </xf>
    <xf numFmtId="0" fontId="8" fillId="0" borderId="0" xfId="0" applyFont="1" applyAlignment="1">
      <alignment vertical="center"/>
    </xf>
    <xf numFmtId="176" fontId="8" fillId="0" borderId="19" xfId="3" applyNumberFormat="1" applyFont="1" applyFill="1" applyBorder="1" applyAlignment="1">
      <alignment horizontal="right" vertical="center"/>
    </xf>
    <xf numFmtId="176" fontId="8" fillId="0" borderId="19" xfId="3" applyNumberFormat="1" applyFont="1" applyFill="1" applyBorder="1" applyAlignment="1">
      <alignment vertical="center"/>
    </xf>
    <xf numFmtId="38" fontId="14" fillId="3" borderId="1" xfId="3" applyFont="1" applyFill="1" applyBorder="1" applyAlignment="1">
      <alignment horizontal="center" vertical="center" shrinkToFit="1"/>
    </xf>
    <xf numFmtId="178" fontId="0" fillId="2" borderId="1" xfId="0" applyNumberFormat="1" applyFill="1" applyBorder="1" applyAlignment="1">
      <alignment horizontal="center" shrinkToFit="1"/>
    </xf>
    <xf numFmtId="178" fontId="0" fillId="0" borderId="1" xfId="0" applyNumberFormat="1" applyBorder="1" applyAlignment="1">
      <alignment shrinkToFit="1"/>
    </xf>
    <xf numFmtId="178" fontId="0" fillId="0" borderId="0" xfId="0" applyNumberFormat="1" applyAlignment="1">
      <alignment shrinkToFit="1"/>
    </xf>
    <xf numFmtId="0" fontId="19" fillId="0" borderId="0" xfId="0" applyFont="1"/>
    <xf numFmtId="0" fontId="19" fillId="0" borderId="0" xfId="0" applyFont="1" applyAlignment="1">
      <alignment horizontal="right"/>
    </xf>
    <xf numFmtId="0" fontId="19" fillId="0" borderId="0" xfId="0" applyFont="1" applyAlignment="1" applyProtection="1">
      <alignment horizontal="right"/>
      <protection locked="0"/>
    </xf>
    <xf numFmtId="0" fontId="19" fillId="0" borderId="2" xfId="0" applyFont="1" applyBorder="1"/>
    <xf numFmtId="0" fontId="19" fillId="0" borderId="2" xfId="0" applyFont="1" applyBorder="1" applyAlignment="1">
      <alignment horizontal="right"/>
    </xf>
    <xf numFmtId="0" fontId="19" fillId="0" borderId="3" xfId="0" applyFont="1" applyBorder="1"/>
    <xf numFmtId="0" fontId="19" fillId="0" borderId="0" xfId="0" applyFont="1" applyAlignment="1">
      <alignment horizontal="center"/>
    </xf>
    <xf numFmtId="0" fontId="20" fillId="0" borderId="0" xfId="0" applyFont="1" applyAlignment="1">
      <alignment horizontal="center"/>
    </xf>
    <xf numFmtId="0" fontId="19" fillId="0" borderId="0" xfId="0" applyFont="1" applyAlignment="1">
      <alignment vertical="center"/>
    </xf>
    <xf numFmtId="0" fontId="19" fillId="0" borderId="0" xfId="0" applyFont="1" applyAlignment="1">
      <alignment wrapText="1"/>
    </xf>
    <xf numFmtId="38" fontId="19" fillId="0" borderId="0" xfId="1" applyFont="1" applyAlignment="1">
      <alignment shrinkToFit="1"/>
    </xf>
    <xf numFmtId="49" fontId="8" fillId="0" borderId="0" xfId="0" applyNumberFormat="1" applyFont="1" applyAlignment="1" applyProtection="1">
      <alignment horizontal="center" vertical="center"/>
      <protection locked="0"/>
    </xf>
    <xf numFmtId="0" fontId="8" fillId="3" borderId="1" xfId="0" applyFont="1" applyFill="1" applyBorder="1" applyAlignment="1">
      <alignment horizontal="left" vertical="center"/>
    </xf>
    <xf numFmtId="0" fontId="22" fillId="0" borderId="0" xfId="0" applyFont="1"/>
    <xf numFmtId="0" fontId="8" fillId="3" borderId="5" xfId="0" applyFont="1" applyFill="1" applyBorder="1" applyAlignment="1">
      <alignment horizontal="left" vertical="center"/>
    </xf>
    <xf numFmtId="0" fontId="8" fillId="0" borderId="1" xfId="0" applyFont="1" applyBorder="1" applyAlignment="1">
      <alignment vertical="center" shrinkToFit="1"/>
    </xf>
    <xf numFmtId="0" fontId="8" fillId="3" borderId="1" xfId="0" applyFont="1" applyFill="1" applyBorder="1" applyAlignment="1">
      <alignment horizontal="center" vertical="center" shrinkToFit="1"/>
    </xf>
    <xf numFmtId="0" fontId="8" fillId="0" borderId="1" xfId="0" applyFont="1" applyBorder="1" applyAlignment="1" applyProtection="1">
      <alignment vertical="center" shrinkToFit="1"/>
      <protection locked="0"/>
    </xf>
    <xf numFmtId="0" fontId="8" fillId="3" borderId="1" xfId="0" applyFont="1" applyFill="1" applyBorder="1" applyAlignment="1">
      <alignment vertical="center"/>
    </xf>
    <xf numFmtId="0" fontId="8" fillId="3" borderId="1" xfId="0" applyFont="1" applyFill="1" applyBorder="1" applyAlignment="1">
      <alignment vertical="center" shrinkToFit="1"/>
    </xf>
    <xf numFmtId="0" fontId="8" fillId="4" borderId="1" xfId="0" applyFont="1" applyFill="1" applyBorder="1" applyAlignment="1" applyProtection="1">
      <alignment vertical="center"/>
      <protection locked="0"/>
    </xf>
    <xf numFmtId="0" fontId="11" fillId="0" borderId="0" xfId="0" applyFont="1" applyAlignment="1">
      <alignment vertical="center"/>
    </xf>
    <xf numFmtId="38" fontId="8" fillId="0" borderId="1" xfId="3" applyFont="1" applyFill="1" applyBorder="1" applyAlignment="1">
      <alignment horizontal="center" vertical="center" wrapText="1"/>
    </xf>
    <xf numFmtId="0" fontId="8" fillId="0" borderId="0" xfId="2" applyFont="1" applyAlignment="1">
      <alignment horizontal="left" vertical="center"/>
    </xf>
    <xf numFmtId="0" fontId="28" fillId="0" borderId="0" xfId="5" applyFont="1" applyAlignment="1">
      <alignment horizontal="left" vertical="center"/>
    </xf>
    <xf numFmtId="0" fontId="29" fillId="0" borderId="0" xfId="0" applyFont="1"/>
    <xf numFmtId="0" fontId="0" fillId="0" borderId="0" xfId="0" applyAlignment="1">
      <alignment horizontal="center"/>
    </xf>
    <xf numFmtId="0" fontId="31" fillId="0" borderId="1" xfId="0" applyFont="1" applyBorder="1" applyAlignment="1">
      <alignment wrapText="1"/>
    </xf>
    <xf numFmtId="38" fontId="0" fillId="0" borderId="0" xfId="1" applyFont="1" applyAlignment="1"/>
    <xf numFmtId="0" fontId="31" fillId="0" borderId="1" xfId="0" applyFont="1" applyBorder="1" applyAlignment="1">
      <alignment vertical="center" wrapText="1"/>
    </xf>
    <xf numFmtId="0" fontId="31" fillId="0" borderId="1" xfId="0" applyFont="1" applyBorder="1" applyAlignment="1">
      <alignment vertical="center"/>
    </xf>
    <xf numFmtId="38" fontId="31" fillId="0" borderId="1" xfId="1" applyFont="1" applyBorder="1" applyAlignment="1">
      <alignment vertical="center" wrapText="1"/>
    </xf>
    <xf numFmtId="0" fontId="31" fillId="6" borderId="1" xfId="0" applyFont="1" applyFill="1" applyBorder="1"/>
    <xf numFmtId="38" fontId="31" fillId="6" borderId="1" xfId="1" applyFont="1" applyFill="1" applyBorder="1" applyAlignment="1"/>
    <xf numFmtId="0" fontId="32" fillId="6" borderId="1" xfId="0" applyFont="1" applyFill="1" applyBorder="1"/>
    <xf numFmtId="0" fontId="0" fillId="6" borderId="1" xfId="0" applyFill="1" applyBorder="1"/>
    <xf numFmtId="0" fontId="8" fillId="6" borderId="11" xfId="2" applyFont="1" applyFill="1" applyBorder="1" applyAlignment="1" applyProtection="1">
      <alignment horizontal="left" vertical="center" wrapText="1"/>
      <protection locked="0"/>
    </xf>
    <xf numFmtId="38" fontId="8" fillId="6" borderId="11" xfId="3" applyFont="1" applyFill="1" applyBorder="1" applyAlignment="1" applyProtection="1">
      <alignment horizontal="center" vertical="center" wrapText="1"/>
      <protection locked="0"/>
    </xf>
    <xf numFmtId="0" fontId="8" fillId="6" borderId="18" xfId="2" applyFont="1" applyFill="1" applyBorder="1" applyAlignment="1" applyProtection="1">
      <alignment horizontal="left" vertical="center" wrapText="1"/>
      <protection locked="0"/>
    </xf>
    <xf numFmtId="38" fontId="8" fillId="6" borderId="18" xfId="3" applyFont="1" applyFill="1" applyBorder="1" applyAlignment="1" applyProtection="1">
      <alignment horizontal="center" vertical="center" wrapText="1"/>
      <protection locked="0"/>
    </xf>
    <xf numFmtId="0" fontId="8" fillId="6" borderId="9" xfId="2" applyFont="1" applyFill="1" applyBorder="1" applyAlignment="1" applyProtection="1">
      <alignment horizontal="left" vertical="center" wrapText="1"/>
      <protection locked="0"/>
    </xf>
    <xf numFmtId="38" fontId="8" fillId="6" borderId="9" xfId="3" applyFont="1" applyFill="1" applyBorder="1" applyAlignment="1" applyProtection="1">
      <alignment horizontal="center" vertical="center" wrapText="1"/>
      <protection locked="0"/>
    </xf>
    <xf numFmtId="38" fontId="0" fillId="0" borderId="0" xfId="1" applyFont="1" applyAlignment="1">
      <alignment horizontal="right"/>
    </xf>
    <xf numFmtId="9" fontId="0" fillId="0" borderId="0" xfId="8" applyFont="1" applyAlignment="1">
      <alignment horizontal="center"/>
    </xf>
    <xf numFmtId="0" fontId="30" fillId="0" borderId="0" xfId="5" applyFont="1" applyAlignment="1">
      <alignment vertical="center"/>
    </xf>
    <xf numFmtId="0" fontId="6" fillId="0" borderId="1" xfId="5" applyFont="1" applyBorder="1" applyAlignment="1">
      <alignment horizontal="center" vertical="center"/>
    </xf>
    <xf numFmtId="0" fontId="6" fillId="6" borderId="1" xfId="5" applyFont="1" applyFill="1" applyBorder="1" applyAlignment="1">
      <alignment horizontal="center" vertical="center" wrapText="1"/>
    </xf>
    <xf numFmtId="0" fontId="8" fillId="0" borderId="3" xfId="0" applyFont="1" applyBorder="1" applyAlignment="1">
      <alignment vertical="center" shrinkToFit="1"/>
    </xf>
    <xf numFmtId="38" fontId="19" fillId="0" borderId="2" xfId="1" applyFont="1" applyFill="1" applyBorder="1" applyAlignment="1" applyProtection="1"/>
    <xf numFmtId="0" fontId="19" fillId="0" borderId="2" xfId="0" applyFont="1" applyBorder="1" applyAlignment="1" applyProtection="1">
      <alignment shrinkToFit="1"/>
      <protection locked="0"/>
    </xf>
    <xf numFmtId="0" fontId="19" fillId="0" borderId="3" xfId="0" applyFont="1" applyBorder="1" applyAlignment="1" applyProtection="1">
      <alignment shrinkToFit="1"/>
      <protection locked="0"/>
    </xf>
    <xf numFmtId="0" fontId="19" fillId="0" borderId="0" xfId="0" applyFont="1" applyAlignment="1">
      <alignment horizontal="center"/>
    </xf>
    <xf numFmtId="0" fontId="8" fillId="3" borderId="1" xfId="0" applyFont="1" applyFill="1" applyBorder="1" applyAlignment="1">
      <alignment vertical="center"/>
    </xf>
    <xf numFmtId="0" fontId="8" fillId="4" borderId="1" xfId="0" applyFont="1" applyFill="1" applyBorder="1" applyAlignment="1">
      <alignment horizontal="left" vertical="center" indent="1" shrinkToFit="1"/>
    </xf>
    <xf numFmtId="0" fontId="8" fillId="4" borderId="1" xfId="0" applyFont="1" applyFill="1" applyBorder="1" applyAlignment="1">
      <alignment horizontal="center" vertical="center"/>
    </xf>
    <xf numFmtId="178" fontId="8" fillId="0" borderId="1" xfId="0" applyNumberFormat="1" applyFont="1" applyBorder="1" applyAlignment="1" applyProtection="1">
      <alignment vertical="center" shrinkToFit="1"/>
      <protection locked="0"/>
    </xf>
    <xf numFmtId="0" fontId="8" fillId="0" borderId="1" xfId="0" applyFont="1" applyBorder="1" applyAlignment="1" applyProtection="1">
      <alignment vertical="center" shrinkToFit="1"/>
      <protection locked="0"/>
    </xf>
    <xf numFmtId="0" fontId="8" fillId="0" borderId="1" xfId="0" applyFont="1" applyBorder="1" applyAlignment="1">
      <alignment vertical="center" shrinkToFit="1"/>
    </xf>
    <xf numFmtId="49" fontId="8" fillId="0" borderId="1" xfId="0" applyNumberFormat="1" applyFont="1" applyBorder="1" applyAlignment="1" applyProtection="1">
      <alignment vertical="center" shrinkToFit="1"/>
      <protection locked="0"/>
    </xf>
    <xf numFmtId="0" fontId="15" fillId="0" borderId="0" xfId="0" applyFont="1" applyAlignment="1">
      <alignment horizontal="distributed" vertical="center"/>
    </xf>
    <xf numFmtId="0" fontId="21" fillId="0" borderId="0" xfId="0" applyFont="1" applyAlignment="1">
      <alignment horizontal="center" vertical="center" wrapText="1"/>
    </xf>
    <xf numFmtId="0" fontId="8" fillId="3" borderId="1" xfId="0" applyFont="1" applyFill="1" applyBorder="1" applyAlignment="1">
      <alignment horizontal="left" vertical="center"/>
    </xf>
    <xf numFmtId="38" fontId="14" fillId="0" borderId="1" xfId="3" applyFont="1" applyFill="1" applyBorder="1" applyAlignment="1">
      <alignment horizontal="center" vertical="center" shrinkToFit="1"/>
    </xf>
    <xf numFmtId="0" fontId="8" fillId="0" borderId="0" xfId="6" applyFont="1" applyAlignment="1">
      <alignment horizontal="left" vertical="center" wrapText="1"/>
    </xf>
    <xf numFmtId="38" fontId="8" fillId="0" borderId="7" xfId="3" applyFont="1" applyFill="1" applyBorder="1" applyAlignment="1">
      <alignment horizontal="center" vertical="center" wrapText="1"/>
    </xf>
    <xf numFmtId="38" fontId="8" fillId="0" borderId="8" xfId="3" applyFont="1" applyFill="1" applyBorder="1" applyAlignment="1">
      <alignment horizontal="center" vertical="center" wrapText="1"/>
    </xf>
    <xf numFmtId="0" fontId="6" fillId="0" borderId="13" xfId="2" applyFont="1" applyBorder="1" applyAlignment="1">
      <alignment horizontal="center" vertical="center" wrapText="1"/>
    </xf>
    <xf numFmtId="0" fontId="6" fillId="0" borderId="17" xfId="2" applyFont="1" applyBorder="1" applyAlignment="1">
      <alignment horizontal="center" vertical="center" wrapText="1"/>
    </xf>
    <xf numFmtId="0" fontId="8" fillId="0" borderId="12" xfId="2" applyFont="1" applyBorder="1" applyAlignment="1">
      <alignment horizontal="center" vertical="center" wrapText="1"/>
    </xf>
    <xf numFmtId="0" fontId="6" fillId="0" borderId="13" xfId="2" applyFont="1" applyBorder="1" applyAlignment="1">
      <alignment horizontal="center" vertical="center"/>
    </xf>
    <xf numFmtId="0" fontId="6" fillId="0" borderId="17" xfId="2" applyFont="1" applyBorder="1" applyAlignment="1">
      <alignment horizontal="center" vertical="center"/>
    </xf>
    <xf numFmtId="0" fontId="6" fillId="0" borderId="12" xfId="2" applyFont="1" applyBorder="1" applyAlignment="1">
      <alignment horizontal="center" vertical="center"/>
    </xf>
    <xf numFmtId="0" fontId="6" fillId="0" borderId="7" xfId="2" applyFont="1" applyBorder="1" applyAlignment="1">
      <alignment horizontal="center" vertical="center" wrapText="1"/>
    </xf>
    <xf numFmtId="0" fontId="6" fillId="0" borderId="10" xfId="2" applyFont="1" applyBorder="1" applyAlignment="1">
      <alignment horizontal="center" vertical="center" wrapText="1"/>
    </xf>
    <xf numFmtId="0" fontId="6" fillId="0" borderId="10" xfId="2" applyFont="1" applyBorder="1" applyAlignment="1">
      <alignment horizontal="center" vertical="center"/>
    </xf>
    <xf numFmtId="0" fontId="8" fillId="0" borderId="4" xfId="2" applyFont="1" applyBorder="1" applyAlignment="1">
      <alignment horizontal="center" vertical="center"/>
    </xf>
    <xf numFmtId="0" fontId="8" fillId="0" borderId="5" xfId="2" applyFont="1" applyBorder="1" applyAlignment="1">
      <alignment horizontal="center" vertical="center"/>
    </xf>
    <xf numFmtId="0" fontId="8" fillId="0" borderId="6" xfId="5" applyFont="1" applyBorder="1" applyAlignment="1">
      <alignment horizontal="right" vertical="center" wrapText="1"/>
    </xf>
    <xf numFmtId="0" fontId="30" fillId="0" borderId="0" xfId="5" applyFont="1" applyAlignment="1">
      <alignment horizontal="right" vertical="center" wrapText="1"/>
    </xf>
    <xf numFmtId="0" fontId="8" fillId="0" borderId="0" xfId="6" applyFont="1" applyAlignment="1">
      <alignment horizontal="left" vertical="center"/>
    </xf>
    <xf numFmtId="38" fontId="8" fillId="0" borderId="14" xfId="3" applyFont="1" applyFill="1" applyBorder="1" applyAlignment="1">
      <alignment horizontal="center" vertical="center" wrapText="1"/>
    </xf>
    <xf numFmtId="38" fontId="8" fillId="0" borderId="15" xfId="3" applyFont="1" applyFill="1" applyBorder="1" applyAlignment="1">
      <alignment horizontal="center" vertical="center" wrapText="1"/>
    </xf>
    <xf numFmtId="38" fontId="8" fillId="0" borderId="16" xfId="3" applyFont="1" applyFill="1" applyBorder="1" applyAlignment="1">
      <alignment horizontal="center" vertical="center" wrapText="1"/>
    </xf>
    <xf numFmtId="0" fontId="6" fillId="0" borderId="8" xfId="2" applyFont="1" applyBorder="1" applyAlignment="1">
      <alignment horizontal="center" vertical="center" wrapText="1"/>
    </xf>
    <xf numFmtId="38" fontId="12" fillId="0" borderId="0" xfId="3" applyFont="1" applyFill="1" applyAlignment="1">
      <alignment horizontal="right" vertical="center"/>
    </xf>
    <xf numFmtId="0" fontId="13" fillId="0" borderId="0" xfId="5" applyFont="1" applyAlignment="1">
      <alignment horizontal="center" vertical="center"/>
    </xf>
    <xf numFmtId="0" fontId="8" fillId="0" borderId="2" xfId="2" applyFont="1" applyBorder="1" applyAlignment="1">
      <alignment horizontal="right" vertical="center"/>
    </xf>
    <xf numFmtId="0" fontId="8" fillId="0" borderId="7" xfId="2" applyFont="1" applyBorder="1" applyAlignment="1">
      <alignment horizontal="center" vertical="center" wrapText="1"/>
    </xf>
    <xf numFmtId="0" fontId="8" fillId="0" borderId="8" xfId="2" applyFont="1" applyBorder="1" applyAlignment="1">
      <alignment horizontal="center" vertical="center" wrapText="1"/>
    </xf>
    <xf numFmtId="38" fontId="8" fillId="0" borderId="4" xfId="3" applyFont="1" applyFill="1" applyBorder="1" applyAlignment="1">
      <alignment horizontal="center" vertical="center" wrapText="1"/>
    </xf>
    <xf numFmtId="38" fontId="8" fillId="0" borderId="5" xfId="3" applyFont="1" applyFill="1" applyBorder="1" applyAlignment="1">
      <alignment horizontal="center" vertical="center" wrapText="1"/>
    </xf>
    <xf numFmtId="38" fontId="8" fillId="0" borderId="0" xfId="3" applyFont="1" applyFill="1" applyBorder="1" applyAlignment="1">
      <alignment horizontal="center" vertical="center" wrapText="1"/>
    </xf>
    <xf numFmtId="0" fontId="8" fillId="5" borderId="1" xfId="0" applyFont="1" applyFill="1" applyBorder="1" applyAlignment="1">
      <alignment horizontal="left" vertical="center" shrinkToFit="1"/>
    </xf>
    <xf numFmtId="0" fontId="8" fillId="0" borderId="1" xfId="0" applyFont="1" applyBorder="1" applyAlignment="1" applyProtection="1">
      <alignment horizontal="left" vertical="center" shrinkToFit="1"/>
      <protection locked="0"/>
    </xf>
    <xf numFmtId="0" fontId="23" fillId="0" borderId="1" xfId="7" applyFont="1" applyBorder="1" applyAlignment="1" applyProtection="1">
      <alignment vertical="center" shrinkToFit="1"/>
      <protection locked="0"/>
    </xf>
    <xf numFmtId="58" fontId="8" fillId="0" borderId="1" xfId="0" applyNumberFormat="1" applyFont="1" applyBorder="1" applyAlignment="1" applyProtection="1">
      <alignment vertical="center" shrinkToFit="1"/>
      <protection locked="0"/>
    </xf>
    <xf numFmtId="0" fontId="8" fillId="3" borderId="1" xfId="0" applyFont="1" applyFill="1" applyBorder="1" applyAlignment="1">
      <alignment horizontal="left" vertical="center" wrapText="1"/>
    </xf>
    <xf numFmtId="0" fontId="8" fillId="4" borderId="1" xfId="0" applyFont="1" applyFill="1" applyBorder="1" applyAlignment="1">
      <alignment horizontal="left" vertical="center" shrinkToFit="1"/>
    </xf>
    <xf numFmtId="0" fontId="8" fillId="4" borderId="1" xfId="0" applyFont="1" applyFill="1" applyBorder="1" applyAlignment="1">
      <alignment horizontal="left" vertical="center" wrapText="1" shrinkToFit="1"/>
    </xf>
    <xf numFmtId="0" fontId="8" fillId="4" borderId="1" xfId="0" applyFont="1" applyFill="1" applyBorder="1" applyAlignment="1" applyProtection="1">
      <alignment horizontal="center" vertical="center"/>
      <protection locked="0"/>
    </xf>
    <xf numFmtId="0" fontId="8" fillId="4" borderId="1" xfId="0" applyFont="1" applyFill="1" applyBorder="1" applyAlignment="1">
      <alignment horizontal="left" vertical="center" wrapText="1" indent="1" shrinkToFit="1"/>
    </xf>
    <xf numFmtId="0" fontId="8" fillId="3" borderId="1" xfId="0" applyFont="1" applyFill="1" applyBorder="1" applyAlignment="1">
      <alignment horizontal="left" vertical="center" wrapText="1"/>
    </xf>
    <xf numFmtId="0" fontId="8" fillId="3" borderId="1" xfId="0" applyFont="1" applyFill="1" applyBorder="1" applyAlignment="1">
      <alignment horizontal="left" vertical="center" wrapText="1" shrinkToFit="1"/>
    </xf>
    <xf numFmtId="0" fontId="8" fillId="0" borderId="3" xfId="0" applyFont="1" applyBorder="1" applyAlignment="1">
      <alignment vertical="center"/>
    </xf>
    <xf numFmtId="0" fontId="8" fillId="3" borderId="20" xfId="0" applyFont="1" applyFill="1" applyBorder="1" applyAlignment="1">
      <alignment horizontal="left" vertical="center"/>
    </xf>
    <xf numFmtId="0" fontId="8" fillId="3" borderId="21" xfId="0" applyFont="1" applyFill="1" applyBorder="1" applyAlignment="1">
      <alignment horizontal="left" vertical="center"/>
    </xf>
    <xf numFmtId="0" fontId="8" fillId="0" borderId="21" xfId="0" applyFont="1" applyBorder="1" applyAlignment="1">
      <alignment vertical="center" shrinkToFit="1"/>
    </xf>
    <xf numFmtId="0" fontId="8" fillId="0" borderId="22" xfId="0" applyFont="1" applyBorder="1" applyAlignment="1">
      <alignment vertical="center" shrinkToFit="1"/>
    </xf>
    <xf numFmtId="0" fontId="8" fillId="5" borderId="24" xfId="0" applyFont="1" applyFill="1" applyBorder="1" applyAlignment="1">
      <alignment horizontal="left" vertical="center" shrinkToFit="1"/>
    </xf>
    <xf numFmtId="0" fontId="8" fillId="3" borderId="23" xfId="0" applyFont="1" applyFill="1" applyBorder="1" applyAlignment="1">
      <alignment horizontal="left" vertical="center"/>
    </xf>
    <xf numFmtId="0" fontId="8" fillId="0" borderId="24" xfId="0" applyFont="1" applyBorder="1" applyAlignment="1">
      <alignment vertical="center" shrinkToFit="1"/>
    </xf>
    <xf numFmtId="0" fontId="8" fillId="3" borderId="23" xfId="0" applyFont="1" applyFill="1" applyBorder="1" applyAlignment="1">
      <alignment horizontal="center" vertical="center" wrapText="1"/>
    </xf>
    <xf numFmtId="0" fontId="8" fillId="0" borderId="24" xfId="0" applyFont="1" applyBorder="1" applyAlignment="1" applyProtection="1">
      <alignment vertical="center" shrinkToFit="1"/>
      <protection locked="0"/>
    </xf>
    <xf numFmtId="0" fontId="8" fillId="0" borderId="24" xfId="0" applyFont="1" applyBorder="1" applyAlignment="1" applyProtection="1">
      <alignment horizontal="left" vertical="center" shrinkToFit="1"/>
      <protection locked="0"/>
    </xf>
    <xf numFmtId="49" fontId="8" fillId="0" borderId="24" xfId="0" applyNumberFormat="1" applyFont="1" applyBorder="1" applyAlignment="1" applyProtection="1">
      <alignment vertical="center" shrinkToFit="1"/>
      <protection locked="0"/>
    </xf>
    <xf numFmtId="0" fontId="8" fillId="3" borderId="23" xfId="0" applyFont="1" applyFill="1" applyBorder="1" applyAlignment="1">
      <alignment vertical="center"/>
    </xf>
    <xf numFmtId="58" fontId="8" fillId="0" borderId="24" xfId="0" applyNumberFormat="1" applyFont="1" applyBorder="1" applyAlignment="1" applyProtection="1">
      <alignment vertical="center" shrinkToFit="1"/>
      <protection locked="0"/>
    </xf>
    <xf numFmtId="0" fontId="8" fillId="3" borderId="23" xfId="0" applyFont="1" applyFill="1" applyBorder="1" applyAlignment="1">
      <alignment horizontal="left" vertical="center" wrapText="1"/>
    </xf>
    <xf numFmtId="0" fontId="8" fillId="3" borderId="23" xfId="0" applyFont="1" applyFill="1" applyBorder="1" applyAlignment="1">
      <alignment horizontal="center" vertical="center" wrapText="1"/>
    </xf>
    <xf numFmtId="0" fontId="8" fillId="4" borderId="24" xfId="0" applyFont="1" applyFill="1" applyBorder="1" applyAlignment="1">
      <alignment horizontal="left" vertical="center" shrinkToFit="1"/>
    </xf>
    <xf numFmtId="0" fontId="8" fillId="4" borderId="24" xfId="0" applyFont="1" applyFill="1" applyBorder="1" applyAlignment="1">
      <alignment horizontal="left" vertical="center" wrapText="1" shrinkToFit="1"/>
    </xf>
    <xf numFmtId="0" fontId="8" fillId="4" borderId="24" xfId="0" applyFont="1" applyFill="1" applyBorder="1" applyAlignment="1">
      <alignment horizontal="center" vertical="center"/>
    </xf>
    <xf numFmtId="0" fontId="8" fillId="0" borderId="25" xfId="0" applyFont="1" applyBorder="1" applyAlignment="1">
      <alignment vertical="top" wrapText="1"/>
    </xf>
    <xf numFmtId="0" fontId="8" fillId="0" borderId="26" xfId="0" applyFont="1" applyBorder="1" applyAlignment="1">
      <alignment horizontal="center" shrinkToFit="1"/>
    </xf>
    <xf numFmtId="0" fontId="8" fillId="3" borderId="24" xfId="0" applyFont="1" applyFill="1" applyBorder="1" applyAlignment="1">
      <alignment horizontal="left" vertical="center" wrapText="1" shrinkToFit="1"/>
    </xf>
    <xf numFmtId="0" fontId="8" fillId="3" borderId="27" xfId="0" applyFont="1" applyFill="1" applyBorder="1" applyAlignment="1">
      <alignment horizontal="center" vertical="center" wrapText="1"/>
    </xf>
    <xf numFmtId="0" fontId="8" fillId="3" borderId="28" xfId="0" applyFont="1" applyFill="1" applyBorder="1" applyAlignment="1">
      <alignment horizontal="left" vertical="center" wrapText="1"/>
    </xf>
    <xf numFmtId="0" fontId="8" fillId="3" borderId="28" xfId="0" applyFont="1" applyFill="1" applyBorder="1" applyAlignment="1">
      <alignment horizontal="left" vertical="center" shrinkToFit="1"/>
    </xf>
    <xf numFmtId="0" fontId="8" fillId="3" borderId="29" xfId="0" applyFont="1" applyFill="1" applyBorder="1" applyAlignment="1">
      <alignment horizontal="left" vertical="center" shrinkToFit="1"/>
    </xf>
    <xf numFmtId="0" fontId="8" fillId="3" borderId="25" xfId="0" applyFont="1" applyFill="1" applyBorder="1" applyAlignment="1">
      <alignment horizontal="left" vertical="center"/>
    </xf>
  </cellXfs>
  <cellStyles count="9">
    <cellStyle name="パーセント" xfId="8" builtinId="5"/>
    <cellStyle name="ハイパーリンク" xfId="7" builtinId="8"/>
    <cellStyle name="桁区切り" xfId="1" builtinId="6"/>
    <cellStyle name="桁区切り 2" xfId="3" xr:uid="{00000000-0005-0000-0000-000003000000}"/>
    <cellStyle name="桁区切り 3" xfId="4" xr:uid="{00000000-0005-0000-0000-000004000000}"/>
    <cellStyle name="標準" xfId="0" builtinId="0"/>
    <cellStyle name="標準 2" xfId="5" xr:uid="{00000000-0005-0000-0000-000006000000}"/>
    <cellStyle name="標準 2 2" xfId="6" xr:uid="{00000000-0005-0000-0000-000007000000}"/>
    <cellStyle name="標準_２００３年経営革新補助金申請書" xfId="2" xr:uid="{00000000-0005-0000-0000-000008000000}"/>
  </cellStyles>
  <dxfs count="22">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FF00"/>
        </patternFill>
      </fill>
    </dxf>
    <dxf>
      <fill>
        <patternFill>
          <bgColor rgb="FFFF0000"/>
        </patternFill>
      </fill>
    </dxf>
    <dxf>
      <fill>
        <patternFill>
          <bgColor theme="5" tint="0.7999816888943144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rgb="FFFF0000"/>
        </patternFill>
      </fill>
    </dxf>
    <dxf>
      <fill>
        <patternFill>
          <bgColor theme="5" tint="0.79998168889431442"/>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s>
  <tableStyles count="0" defaultTableStyle="TableStyleMedium2" defaultPivotStyle="PivotStyleLight16"/>
  <colors>
    <mruColors>
      <color rgb="FF0000FF"/>
      <color rgb="FFCCFFFF"/>
      <color rgb="FFFF99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fmlaLink="$J$22" lockText="1" noThreeD="1"/>
</file>

<file path=xl/ctrlProps/ctrlProp2.xml><?xml version="1.0" encoding="utf-8"?>
<formControlPr xmlns="http://schemas.microsoft.com/office/spreadsheetml/2009/9/main" objectType="CheckBox" fmlaLink="$K$31" lockText="1" noThreeD="1"/>
</file>

<file path=xl/ctrlProps/ctrlProp3.xml><?xml version="1.0" encoding="utf-8"?>
<formControlPr xmlns="http://schemas.microsoft.com/office/spreadsheetml/2009/9/main" objectType="CheckBox" fmlaLink="$M$33" lockText="1" noThreeD="1"/>
</file>

<file path=xl/ctrlProps/ctrlProp4.xml><?xml version="1.0" encoding="utf-8"?>
<formControlPr xmlns="http://schemas.microsoft.com/office/spreadsheetml/2009/9/main" objectType="CheckBox" fmlaLink="$J$32" lockText="1" noThreeD="1"/>
</file>

<file path=xl/ctrlProps/ctrlProp5.xml><?xml version="1.0" encoding="utf-8"?>
<formControlPr xmlns="http://schemas.microsoft.com/office/spreadsheetml/2009/9/main" objectType="CheckBox" fmlaLink="$J$23" lockText="1" noThreeD="1"/>
</file>

<file path=xl/ctrlProps/ctrlProp6.xml><?xml version="1.0" encoding="utf-8"?>
<formControlPr xmlns="http://schemas.microsoft.com/office/spreadsheetml/2009/9/main" objectType="CheckBox" fmlaLink="$J$24" lockText="1" noThreeD="1"/>
</file>

<file path=xl/ctrlProps/ctrlProp7.xml><?xml version="1.0" encoding="utf-8"?>
<formControlPr xmlns="http://schemas.microsoft.com/office/spreadsheetml/2009/9/main" objectType="CheckBox" fmlaLink="$J$27" lockText="1" noThreeD="1"/>
</file>

<file path=xl/drawings/drawing1.xml><?xml version="1.0" encoding="utf-8"?>
<xdr:wsDr xmlns:xdr="http://schemas.openxmlformats.org/drawingml/2006/spreadsheetDrawing" xmlns:a="http://schemas.openxmlformats.org/drawingml/2006/main">
  <xdr:twoCellAnchor>
    <xdr:from>
      <xdr:col>9</xdr:col>
      <xdr:colOff>66674</xdr:colOff>
      <xdr:row>11</xdr:row>
      <xdr:rowOff>190499</xdr:rowOff>
    </xdr:from>
    <xdr:to>
      <xdr:col>16</xdr:col>
      <xdr:colOff>685799</xdr:colOff>
      <xdr:row>23</xdr:row>
      <xdr:rowOff>142874</xdr:rowOff>
    </xdr:to>
    <xdr:sp macro="" textlink="">
      <xdr:nvSpPr>
        <xdr:cNvPr id="4" name="四角形: 角を丸くする 3">
          <a:extLst>
            <a:ext uri="{FF2B5EF4-FFF2-40B4-BE49-F238E27FC236}">
              <a16:creationId xmlns:a16="http://schemas.microsoft.com/office/drawing/2014/main" id="{00000000-0008-0000-0200-000004000000}"/>
            </a:ext>
          </a:extLst>
        </xdr:cNvPr>
        <xdr:cNvSpPr/>
      </xdr:nvSpPr>
      <xdr:spPr>
        <a:xfrm>
          <a:off x="6972299" y="2495549"/>
          <a:ext cx="5419725" cy="2466975"/>
        </a:xfrm>
        <a:prstGeom prst="roundRect">
          <a:avLst/>
        </a:prstGeom>
        <a:ln w="28575">
          <a:solidFill>
            <a:schemeClr val="accent4"/>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ctr"/>
        <a:lstStyle/>
        <a:p>
          <a:pPr algn="l"/>
          <a:r>
            <a:rPr kumimoji="1" lang="ja-JP" altLang="en-US" sz="1100" b="1" u="sng">
              <a:solidFill>
                <a:sysClr val="windowText" lastClr="000000"/>
              </a:solidFill>
            </a:rPr>
            <a:t>申請書の記入方法</a:t>
          </a:r>
          <a:endParaRPr kumimoji="1" lang="en-US" altLang="ja-JP" sz="1100" b="1" u="sng">
            <a:solidFill>
              <a:sysClr val="windowText" lastClr="000000"/>
            </a:solidFill>
          </a:endParaRPr>
        </a:p>
        <a:p>
          <a:r>
            <a:rPr kumimoji="1" lang="ja-JP" altLang="ja-JP" sz="1100">
              <a:solidFill>
                <a:schemeClr val="dk1"/>
              </a:solidFill>
              <a:effectLst/>
              <a:latin typeface="+mn-lt"/>
              <a:ea typeface="+mn-ea"/>
              <a:cs typeface="+mn-cs"/>
            </a:rPr>
            <a:t>①</a:t>
          </a:r>
          <a:r>
            <a:rPr kumimoji="1" lang="ja-JP" altLang="ja-JP" sz="1100" b="1">
              <a:solidFill>
                <a:schemeClr val="dk1"/>
              </a:solidFill>
              <a:effectLst/>
              <a:latin typeface="+mn-lt"/>
              <a:ea typeface="+mn-ea"/>
              <a:cs typeface="+mn-cs"/>
            </a:rPr>
            <a:t>白色</a:t>
          </a:r>
          <a:r>
            <a:rPr kumimoji="1" lang="ja-JP" altLang="ja-JP" sz="1100">
              <a:solidFill>
                <a:schemeClr val="dk1"/>
              </a:solidFill>
              <a:effectLst/>
              <a:latin typeface="+mn-lt"/>
              <a:ea typeface="+mn-ea"/>
              <a:cs typeface="+mn-cs"/>
            </a:rPr>
            <a:t>のセル</a:t>
          </a: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（様式第２号</a:t>
          </a:r>
          <a:r>
            <a:rPr kumimoji="1" lang="ja-JP" altLang="en-US" sz="1100">
              <a:solidFill>
                <a:schemeClr val="dk1"/>
              </a:solidFill>
              <a:effectLst/>
              <a:latin typeface="+mn-lt"/>
              <a:ea typeface="+mn-ea"/>
              <a:cs typeface="+mn-cs"/>
            </a:rPr>
            <a:t>・別紙２</a:t>
          </a:r>
          <a:r>
            <a:rPr kumimoji="1" lang="ja-JP"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補助事業経費積算明細書</a:t>
          </a:r>
          <a:r>
            <a:rPr kumimoji="1" lang="ja-JP" altLang="ja-JP" sz="1100">
              <a:solidFill>
                <a:schemeClr val="dk1"/>
              </a:solidFill>
              <a:effectLst/>
              <a:latin typeface="+mn-lt"/>
              <a:ea typeface="+mn-ea"/>
              <a:cs typeface="+mn-cs"/>
            </a:rPr>
            <a:t>のシートから</a:t>
          </a:r>
          <a:endParaRPr kumimoji="1" lang="en-US" altLang="ja-JP" sz="1100">
            <a:solidFill>
              <a:schemeClr val="dk1"/>
            </a:solidFill>
            <a:effectLst/>
            <a:latin typeface="+mn-lt"/>
            <a:ea typeface="+mn-ea"/>
            <a:cs typeface="+mn-cs"/>
          </a:endParaRPr>
        </a:p>
        <a:p>
          <a:r>
            <a:rPr kumimoji="1" lang="ja-JP" altLang="en-US"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自動転記されます。</a:t>
          </a:r>
          <a:endParaRPr lang="ja-JP" altLang="ja-JP">
            <a:effectLst/>
          </a:endParaRPr>
        </a:p>
        <a:p>
          <a:r>
            <a:rPr kumimoji="1" lang="ja-JP" altLang="ja-JP" sz="1100" b="0">
              <a:solidFill>
                <a:schemeClr val="dk1"/>
              </a:solidFill>
              <a:effectLst/>
              <a:latin typeface="+mn-lt"/>
              <a:ea typeface="+mn-ea"/>
              <a:cs typeface="+mn-cs"/>
            </a:rPr>
            <a:t>②</a:t>
          </a:r>
          <a:r>
            <a:rPr kumimoji="1" lang="ja-JP" altLang="ja-JP" sz="1100" b="1">
              <a:solidFill>
                <a:schemeClr val="accent2">
                  <a:lumMod val="40000"/>
                  <a:lumOff val="60000"/>
                </a:schemeClr>
              </a:solidFill>
              <a:effectLst/>
              <a:latin typeface="+mn-lt"/>
              <a:ea typeface="+mn-ea"/>
              <a:cs typeface="+mn-cs"/>
            </a:rPr>
            <a:t>ピンク色</a:t>
          </a:r>
          <a:r>
            <a:rPr kumimoji="1" lang="ja-JP" altLang="ja-JP" sz="1100">
              <a:solidFill>
                <a:schemeClr val="dk1"/>
              </a:solidFill>
              <a:effectLst/>
              <a:latin typeface="+mn-lt"/>
              <a:ea typeface="+mn-ea"/>
              <a:cs typeface="+mn-cs"/>
            </a:rPr>
            <a:t>のセル</a:t>
          </a: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プルダウンリストから選択してください。</a:t>
          </a:r>
          <a:endParaRPr lang="ja-JP" altLang="ja-JP">
            <a:effectLst/>
          </a:endParaRPr>
        </a:p>
        <a:p>
          <a:r>
            <a:rPr kumimoji="1" lang="ja-JP" altLang="ja-JP" sz="1100">
              <a:solidFill>
                <a:schemeClr val="dk1"/>
              </a:solidFill>
              <a:effectLst/>
              <a:latin typeface="+mn-lt"/>
              <a:ea typeface="+mn-ea"/>
              <a:cs typeface="+mn-cs"/>
            </a:rPr>
            <a:t>③</a:t>
          </a:r>
          <a:r>
            <a:rPr kumimoji="1" lang="ja-JP" altLang="ja-JP" sz="1100" b="1">
              <a:solidFill>
                <a:srgbClr val="FF0000"/>
              </a:solidFill>
              <a:effectLst/>
              <a:latin typeface="+mn-lt"/>
              <a:ea typeface="+mn-ea"/>
              <a:cs typeface="+mn-cs"/>
            </a:rPr>
            <a:t>赤色</a:t>
          </a:r>
          <a:r>
            <a:rPr kumimoji="1" lang="ja-JP" altLang="ja-JP" sz="1100">
              <a:solidFill>
                <a:schemeClr val="dk1"/>
              </a:solidFill>
              <a:effectLst/>
              <a:latin typeface="+mn-lt"/>
              <a:ea typeface="+mn-ea"/>
              <a:cs typeface="+mn-cs"/>
            </a:rPr>
            <a:t>のセル</a:t>
          </a: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入力必須項目です。</a:t>
          </a:r>
          <a:endParaRPr lang="ja-JP" altLang="ja-JP">
            <a:effectLst/>
          </a:endParaRPr>
        </a:p>
        <a:p>
          <a:r>
            <a:rPr kumimoji="1" lang="ja-JP" altLang="ja-JP" sz="1100">
              <a:solidFill>
                <a:schemeClr val="dk1"/>
              </a:solidFill>
              <a:effectLst/>
              <a:latin typeface="+mn-lt"/>
              <a:ea typeface="+mn-ea"/>
              <a:cs typeface="+mn-cs"/>
            </a:rPr>
            <a:t>④</a:t>
          </a:r>
          <a:r>
            <a:rPr kumimoji="1" lang="ja-JP" altLang="ja-JP" sz="1100" b="1">
              <a:solidFill>
                <a:schemeClr val="accent4"/>
              </a:solidFill>
              <a:effectLst/>
              <a:latin typeface="+mn-lt"/>
              <a:ea typeface="+mn-ea"/>
              <a:cs typeface="+mn-cs"/>
            </a:rPr>
            <a:t>黄色</a:t>
          </a:r>
          <a:r>
            <a:rPr kumimoji="1" lang="ja-JP" altLang="ja-JP" sz="1100">
              <a:solidFill>
                <a:schemeClr val="dk1"/>
              </a:solidFill>
              <a:effectLst/>
              <a:latin typeface="+mn-lt"/>
              <a:ea typeface="+mn-ea"/>
              <a:cs typeface="+mn-cs"/>
            </a:rPr>
            <a:t>のセル</a:t>
          </a:r>
          <a:r>
            <a:rPr kumimoji="1" lang="en-US"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個人事業主等で役職が無い場合は空欄で結構です。</a:t>
          </a:r>
          <a:endParaRPr lang="ja-JP" altLang="ja-JP">
            <a:effectLst/>
          </a:endParaRPr>
        </a:p>
        <a:p>
          <a:r>
            <a:rPr kumimoji="1" lang="ja-JP" altLang="ja-JP" sz="1100">
              <a:solidFill>
                <a:schemeClr val="dk1"/>
              </a:solidFill>
              <a:effectLst/>
              <a:latin typeface="+mn-lt"/>
              <a:ea typeface="+mn-ea"/>
              <a:cs typeface="+mn-cs"/>
            </a:rPr>
            <a:t>⇒すべての入力が終わりましたら、すべてのセルの色を「塗りつぶしなし」</a:t>
          </a:r>
          <a:endParaRPr lang="ja-JP" altLang="ja-JP">
            <a:effectLst/>
          </a:endParaRPr>
        </a:p>
        <a:p>
          <a:r>
            <a:rPr kumimoji="1" lang="ja-JP" altLang="ja-JP" sz="1100">
              <a:solidFill>
                <a:schemeClr val="dk1"/>
              </a:solidFill>
              <a:effectLst/>
              <a:latin typeface="+mn-lt"/>
              <a:ea typeface="+mn-ea"/>
              <a:cs typeface="+mn-cs"/>
            </a:rPr>
            <a:t>　にしてください。</a:t>
          </a:r>
          <a:endParaRPr lang="ja-JP" altLang="ja-JP">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143480</xdr:colOff>
      <xdr:row>0</xdr:row>
      <xdr:rowOff>106892</xdr:rowOff>
    </xdr:from>
    <xdr:to>
      <xdr:col>16</xdr:col>
      <xdr:colOff>555020</xdr:colOff>
      <xdr:row>7</xdr:row>
      <xdr:rowOff>176892</xdr:rowOff>
    </xdr:to>
    <xdr:sp macro="" textlink="">
      <xdr:nvSpPr>
        <xdr:cNvPr id="3" name="四角形: 角を丸くする 2">
          <a:extLst>
            <a:ext uri="{FF2B5EF4-FFF2-40B4-BE49-F238E27FC236}">
              <a16:creationId xmlns:a16="http://schemas.microsoft.com/office/drawing/2014/main" id="{00000000-0008-0000-0300-000003000000}"/>
            </a:ext>
          </a:extLst>
        </xdr:cNvPr>
        <xdr:cNvSpPr/>
      </xdr:nvSpPr>
      <xdr:spPr>
        <a:xfrm>
          <a:off x="8947301" y="106892"/>
          <a:ext cx="5174040" cy="1838929"/>
        </a:xfrm>
        <a:prstGeom prst="roundRect">
          <a:avLst/>
        </a:prstGeom>
        <a:ln w="28575">
          <a:solidFill>
            <a:schemeClr val="accent4"/>
          </a:solidFill>
        </a:ln>
      </xdr:spPr>
      <xdr:style>
        <a:lnRef idx="2">
          <a:schemeClr val="accent1"/>
        </a:lnRef>
        <a:fillRef idx="1">
          <a:schemeClr val="lt1"/>
        </a:fillRef>
        <a:effectRef idx="0">
          <a:schemeClr val="accent1"/>
        </a:effectRef>
        <a:fontRef idx="minor">
          <a:schemeClr val="dk1"/>
        </a:fontRef>
      </xdr:style>
      <xdr:txBody>
        <a:bodyPr vertOverflow="clip" horzOverflow="clip" tIns="0" bIns="0" rtlCol="0" anchor="ctr"/>
        <a:lstStyle/>
        <a:p>
          <a:pPr algn="l"/>
          <a:r>
            <a:rPr kumimoji="1" lang="ja-JP" altLang="en-US" sz="1100" b="1" u="sng">
              <a:solidFill>
                <a:sysClr val="windowText" lastClr="000000"/>
              </a:solidFill>
            </a:rPr>
            <a:t>申請書の記入方法</a:t>
          </a:r>
          <a:endParaRPr kumimoji="1" lang="en-US" altLang="ja-JP" sz="1100" b="1" u="sng">
            <a:solidFill>
              <a:sysClr val="windowText" lastClr="000000"/>
            </a:solidFill>
          </a:endParaRPr>
        </a:p>
        <a:p>
          <a:pPr algn="l"/>
          <a:r>
            <a:rPr kumimoji="1" lang="ja-JP" altLang="en-US" sz="1100">
              <a:solidFill>
                <a:sysClr val="windowText" lastClr="000000"/>
              </a:solidFill>
            </a:rPr>
            <a:t>①</a:t>
          </a:r>
          <a:r>
            <a:rPr kumimoji="1" lang="ja-JP" altLang="en-US" sz="1100" b="1">
              <a:solidFill>
                <a:sysClr val="windowText" lastClr="000000"/>
              </a:solidFill>
            </a:rPr>
            <a:t>白色</a:t>
          </a:r>
          <a:r>
            <a:rPr kumimoji="1" lang="ja-JP" altLang="en-US" sz="1100">
              <a:solidFill>
                <a:sysClr val="windowText" lastClr="000000"/>
              </a:solidFill>
            </a:rPr>
            <a:t>のセル</a:t>
          </a:r>
          <a:r>
            <a:rPr kumimoji="1" lang="en-US" altLang="ja-JP" sz="1100">
              <a:solidFill>
                <a:sysClr val="windowText" lastClr="000000"/>
              </a:solidFill>
            </a:rPr>
            <a:t>…</a:t>
          </a:r>
          <a:r>
            <a:rPr kumimoji="1" lang="ja-JP" altLang="en-US" sz="1100">
              <a:solidFill>
                <a:sysClr val="windowText" lastClr="000000"/>
              </a:solidFill>
            </a:rPr>
            <a:t>（様式第２号）交付申請書のシートから自動転記されます。</a:t>
          </a:r>
          <a:endParaRPr kumimoji="1" lang="en-US" altLang="ja-JP" sz="1100">
            <a:solidFill>
              <a:sysClr val="windowText" lastClr="000000"/>
            </a:solidFill>
          </a:endParaRPr>
        </a:p>
        <a:p>
          <a:pPr algn="l"/>
          <a:r>
            <a:rPr kumimoji="1" lang="ja-JP" altLang="en-US" sz="1100" b="0">
              <a:solidFill>
                <a:sysClr val="windowText" lastClr="000000"/>
              </a:solidFill>
            </a:rPr>
            <a:t>②</a:t>
          </a:r>
          <a:r>
            <a:rPr kumimoji="1" lang="ja-JP" altLang="en-US" sz="1100" b="1">
              <a:solidFill>
                <a:schemeClr val="accent2">
                  <a:lumMod val="60000"/>
                  <a:lumOff val="40000"/>
                </a:schemeClr>
              </a:solidFill>
            </a:rPr>
            <a:t>ピンク色</a:t>
          </a:r>
          <a:r>
            <a:rPr kumimoji="1" lang="ja-JP" altLang="en-US" sz="1100">
              <a:solidFill>
                <a:sysClr val="windowText" lastClr="000000"/>
              </a:solidFill>
            </a:rPr>
            <a:t>のセル</a:t>
          </a:r>
          <a:r>
            <a:rPr kumimoji="1" lang="en-US" altLang="ja-JP" sz="1100">
              <a:solidFill>
                <a:sysClr val="windowText" lastClr="000000"/>
              </a:solidFill>
            </a:rPr>
            <a:t>…</a:t>
          </a:r>
          <a:r>
            <a:rPr kumimoji="1" lang="ja-JP" altLang="en-US" sz="1100">
              <a:solidFill>
                <a:sysClr val="windowText" lastClr="000000"/>
              </a:solidFill>
            </a:rPr>
            <a:t>プルダウンリストから選択してください。</a:t>
          </a:r>
          <a:endParaRPr kumimoji="1" lang="en-US" altLang="ja-JP" sz="1100">
            <a:solidFill>
              <a:sysClr val="windowText" lastClr="000000"/>
            </a:solidFill>
          </a:endParaRPr>
        </a:p>
        <a:p>
          <a:pPr algn="l"/>
          <a:r>
            <a:rPr kumimoji="1" lang="ja-JP" altLang="en-US" sz="1100">
              <a:solidFill>
                <a:sysClr val="windowText" lastClr="000000"/>
              </a:solidFill>
            </a:rPr>
            <a:t>③</a:t>
          </a:r>
          <a:r>
            <a:rPr kumimoji="1" lang="ja-JP" altLang="en-US" sz="1100" b="1">
              <a:solidFill>
                <a:srgbClr val="FF0000"/>
              </a:solidFill>
            </a:rPr>
            <a:t>赤色</a:t>
          </a:r>
          <a:r>
            <a:rPr kumimoji="1" lang="ja-JP" altLang="en-US" sz="1100">
              <a:solidFill>
                <a:sysClr val="windowText" lastClr="000000"/>
              </a:solidFill>
            </a:rPr>
            <a:t>のセル</a:t>
          </a:r>
          <a:r>
            <a:rPr kumimoji="1" lang="en-US" altLang="ja-JP" sz="1100">
              <a:solidFill>
                <a:sysClr val="windowText" lastClr="000000"/>
              </a:solidFill>
            </a:rPr>
            <a:t>…</a:t>
          </a:r>
          <a:r>
            <a:rPr kumimoji="1" lang="ja-JP" altLang="en-US" sz="1100">
              <a:solidFill>
                <a:sysClr val="windowText" lastClr="000000"/>
              </a:solidFill>
            </a:rPr>
            <a:t>入力必須項目です。</a:t>
          </a:r>
          <a:endParaRPr kumimoji="1" lang="en-US" altLang="ja-JP" sz="1100">
            <a:solidFill>
              <a:sysClr val="windowText" lastClr="000000"/>
            </a:solidFill>
          </a:endParaRPr>
        </a:p>
        <a:p>
          <a:pPr algn="l"/>
          <a:r>
            <a:rPr kumimoji="1" lang="ja-JP" altLang="en-US" sz="1100">
              <a:solidFill>
                <a:sysClr val="windowText" lastClr="000000"/>
              </a:solidFill>
            </a:rPr>
            <a:t>④</a:t>
          </a:r>
          <a:r>
            <a:rPr kumimoji="1" lang="ja-JP" altLang="en-US" sz="1100" b="1">
              <a:solidFill>
                <a:schemeClr val="accent4"/>
              </a:solidFill>
            </a:rPr>
            <a:t>黄色</a:t>
          </a:r>
          <a:r>
            <a:rPr kumimoji="1" lang="ja-JP" altLang="en-US" sz="1100">
              <a:solidFill>
                <a:sysClr val="windowText" lastClr="000000"/>
              </a:solidFill>
            </a:rPr>
            <a:t>のセル</a:t>
          </a:r>
          <a:r>
            <a:rPr kumimoji="1" lang="en-US" altLang="ja-JP" sz="1100">
              <a:solidFill>
                <a:sysClr val="windowText" lastClr="000000"/>
              </a:solidFill>
            </a:rPr>
            <a:t>…</a:t>
          </a:r>
          <a:r>
            <a:rPr kumimoji="1" lang="ja-JP" altLang="en-US" sz="1100">
              <a:solidFill>
                <a:sysClr val="windowText" lastClr="000000"/>
              </a:solidFill>
            </a:rPr>
            <a:t>該当しない場合は空欄にしてください。</a:t>
          </a:r>
          <a:endParaRPr kumimoji="1" lang="en-US" altLang="ja-JP" sz="1100">
            <a:solidFill>
              <a:sysClr val="windowText" lastClr="000000"/>
            </a:solidFill>
          </a:endParaRPr>
        </a:p>
        <a:p>
          <a:pPr algn="l"/>
          <a:r>
            <a:rPr kumimoji="1" lang="ja-JP" altLang="en-US" sz="1100">
              <a:solidFill>
                <a:sysClr val="windowText" lastClr="000000"/>
              </a:solidFill>
            </a:rPr>
            <a:t>⇒すべての入力が終わりましたら、すべてのセルの色を「塗りつぶしなし」</a:t>
          </a:r>
          <a:endParaRPr kumimoji="1" lang="en-US" altLang="ja-JP" sz="1100">
            <a:solidFill>
              <a:sysClr val="windowText" lastClr="000000"/>
            </a:solidFill>
          </a:endParaRPr>
        </a:p>
        <a:p>
          <a:pPr algn="l"/>
          <a:r>
            <a:rPr kumimoji="1" lang="ja-JP" altLang="en-US" sz="1100">
              <a:solidFill>
                <a:sysClr val="windowText" lastClr="000000"/>
              </a:solidFill>
            </a:rPr>
            <a:t>　にしてください。</a:t>
          </a:r>
        </a:p>
      </xdr:txBody>
    </xdr:sp>
    <xdr:clientData/>
  </xdr:twoCellAnchor>
  <xdr:twoCellAnchor>
    <xdr:from>
      <xdr:col>17</xdr:col>
      <xdr:colOff>217913</xdr:colOff>
      <xdr:row>20</xdr:row>
      <xdr:rowOff>136773</xdr:rowOff>
    </xdr:from>
    <xdr:to>
      <xdr:col>23</xdr:col>
      <xdr:colOff>318767</xdr:colOff>
      <xdr:row>30</xdr:row>
      <xdr:rowOff>293654</xdr:rowOff>
    </xdr:to>
    <xdr:sp macro="" textlink="">
      <xdr:nvSpPr>
        <xdr:cNvPr id="4" name="四角形吹き出し 3">
          <a:extLst>
            <a:ext uri="{FF2B5EF4-FFF2-40B4-BE49-F238E27FC236}">
              <a16:creationId xmlns:a16="http://schemas.microsoft.com/office/drawing/2014/main" id="{00000000-0008-0000-0300-000004000000}"/>
            </a:ext>
          </a:extLst>
        </xdr:cNvPr>
        <xdr:cNvSpPr/>
      </xdr:nvSpPr>
      <xdr:spPr>
        <a:xfrm>
          <a:off x="15372868" y="6566148"/>
          <a:ext cx="4234024" cy="3805296"/>
        </a:xfrm>
        <a:prstGeom prst="wedgeRectCallout">
          <a:avLst>
            <a:gd name="adj1" fmla="val -106342"/>
            <a:gd name="adj2" fmla="val -26652"/>
          </a:avLst>
        </a:prstGeom>
        <a:solidFill>
          <a:schemeClr val="bg1"/>
        </a:solidFill>
        <a:ln w="38100">
          <a:solidFill>
            <a:srgbClr val="FF0000"/>
          </a:solidFill>
          <a:beve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1200">
              <a:solidFill>
                <a:sysClr val="windowText" lastClr="000000"/>
              </a:solidFill>
              <a:effectLst/>
              <a:latin typeface="+mn-lt"/>
              <a:ea typeface="+mn-ea"/>
              <a:cs typeface="+mn-cs"/>
            </a:rPr>
            <a:t>次のいずれかに当てはまる場合、「みなし大企業」です。</a:t>
          </a:r>
          <a:endParaRPr lang="en-US" altLang="ja-JP" sz="1200">
            <a:solidFill>
              <a:sysClr val="windowText" lastClr="000000"/>
            </a:solidFill>
            <a:effectLst/>
            <a:latin typeface="+mn-lt"/>
            <a:ea typeface="+mn-ea"/>
            <a:cs typeface="+mn-cs"/>
          </a:endParaRPr>
        </a:p>
        <a:p>
          <a:r>
            <a:rPr lang="ja-JP" altLang="ja-JP" sz="1200">
              <a:solidFill>
                <a:sysClr val="windowText" lastClr="000000"/>
              </a:solidFill>
              <a:effectLst/>
              <a:latin typeface="+mn-lt"/>
              <a:ea typeface="+mn-ea"/>
              <a:cs typeface="+mn-cs"/>
            </a:rPr>
            <a:t>・発行済株式の総数又は出資価格の総額の２分の１以上を同一の中小企業以外の企業（以下「大企業」という。）が所有している中小企業者（①）</a:t>
          </a:r>
        </a:p>
        <a:p>
          <a:r>
            <a:rPr lang="ja-JP" altLang="ja-JP" sz="1200">
              <a:solidFill>
                <a:sysClr val="windowText" lastClr="000000"/>
              </a:solidFill>
              <a:effectLst/>
              <a:latin typeface="+mn-lt"/>
              <a:ea typeface="+mn-ea"/>
              <a:cs typeface="+mn-cs"/>
            </a:rPr>
            <a:t>・発行済株式の総数又は出資価格の総額の３分の２以上を大企業が所有している中小企業者（②）</a:t>
          </a:r>
        </a:p>
        <a:p>
          <a:r>
            <a:rPr lang="ja-JP" altLang="ja-JP" sz="1200">
              <a:solidFill>
                <a:sysClr val="windowText" lastClr="000000"/>
              </a:solidFill>
              <a:effectLst/>
              <a:latin typeface="+mn-lt"/>
              <a:ea typeface="+mn-ea"/>
              <a:cs typeface="+mn-cs"/>
            </a:rPr>
            <a:t>・大企業の役員又は職員を兼ねている者が役員総数の２分の１以上を占めている中小企業者（③）</a:t>
          </a:r>
          <a:endParaRPr lang="en-US" altLang="ja-JP" sz="1200">
            <a:solidFill>
              <a:sysClr val="windowText" lastClr="000000"/>
            </a:solidFill>
            <a:effectLst/>
            <a:latin typeface="+mn-lt"/>
            <a:ea typeface="+mn-ea"/>
            <a:cs typeface="+mn-cs"/>
          </a:endParaRPr>
        </a:p>
        <a:p>
          <a:r>
            <a:rPr lang="ja-JP" altLang="ja-JP" sz="1200">
              <a:solidFill>
                <a:sysClr val="windowText" lastClr="000000"/>
              </a:solidFill>
              <a:effectLst/>
              <a:latin typeface="+mn-lt"/>
              <a:ea typeface="+mn-ea"/>
              <a:cs typeface="+mn-cs"/>
            </a:rPr>
            <a:t>・発行済株式の総数又は出資価格の総額を上記①～③に該当する中小企業者が所有している中小企業者</a:t>
          </a:r>
        </a:p>
        <a:p>
          <a:r>
            <a:rPr lang="ja-JP" altLang="ja-JP" sz="1200">
              <a:solidFill>
                <a:sysClr val="windowText" lastClr="000000"/>
              </a:solidFill>
              <a:effectLst/>
              <a:latin typeface="+mn-lt"/>
              <a:ea typeface="+mn-ea"/>
              <a:cs typeface="+mn-cs"/>
            </a:rPr>
            <a:t>・上記①～③に該当する中小企業者の役員又は職員を兼ねている者が役員総数の全てを占めている中小企業者</a:t>
          </a:r>
        </a:p>
        <a:p>
          <a:r>
            <a:rPr lang="ja-JP" altLang="ja-JP" sz="1200">
              <a:solidFill>
                <a:sysClr val="windowText" lastClr="000000"/>
              </a:solidFill>
              <a:effectLst/>
              <a:latin typeface="+mn-lt"/>
              <a:ea typeface="+mn-ea"/>
              <a:cs typeface="+mn-cs"/>
            </a:rPr>
            <a:t>※自治体等の公的機関について、中小企業基本法の範囲外であり、大企業</a:t>
          </a:r>
          <a:r>
            <a:rPr lang="ja-JP" altLang="en-US" sz="1200">
              <a:solidFill>
                <a:sysClr val="windowText" lastClr="000000"/>
              </a:solidFill>
              <a:effectLst/>
              <a:latin typeface="+mn-lt"/>
              <a:ea typeface="+mn-ea"/>
              <a:cs typeface="+mn-cs"/>
            </a:rPr>
            <a:t>とみなす。</a:t>
          </a:r>
          <a:endParaRPr lang="ja-JP" altLang="ja-JP" sz="1200">
            <a:solidFill>
              <a:sysClr val="windowText" lastClr="000000"/>
            </a:solidFill>
            <a:effectLst/>
            <a:latin typeface="+mn-lt"/>
            <a:ea typeface="+mn-ea"/>
            <a:cs typeface="+mn-cs"/>
          </a:endParaRPr>
        </a:p>
      </xdr:txBody>
    </xdr:sp>
    <xdr:clientData/>
  </xdr:twoCellAnchor>
  <xdr:twoCellAnchor editAs="oneCell">
    <xdr:from>
      <xdr:col>1</xdr:col>
      <xdr:colOff>449580</xdr:colOff>
      <xdr:row>21</xdr:row>
      <xdr:rowOff>426720</xdr:rowOff>
    </xdr:from>
    <xdr:to>
      <xdr:col>1</xdr:col>
      <xdr:colOff>668020</xdr:colOff>
      <xdr:row>22</xdr:row>
      <xdr:rowOff>0</xdr:rowOff>
    </xdr:to>
    <xdr:sp macro="" textlink="">
      <xdr:nvSpPr>
        <xdr:cNvPr id="2051" name="Check Box 3" hidden="1">
          <a:extLst>
            <a:ext uri="{63B3BB69-23CF-44E3-9099-C40C66FF867C}">
              <a14:compatExt xmlns:a14="http://schemas.microsoft.com/office/drawing/2010/main"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17</xdr:col>
      <xdr:colOff>228119</xdr:colOff>
      <xdr:row>31</xdr:row>
      <xdr:rowOff>0</xdr:rowOff>
    </xdr:from>
    <xdr:to>
      <xdr:col>24</xdr:col>
      <xdr:colOff>575501</xdr:colOff>
      <xdr:row>35</xdr:row>
      <xdr:rowOff>82443</xdr:rowOff>
    </xdr:to>
    <xdr:sp macro="" textlink="">
      <xdr:nvSpPr>
        <xdr:cNvPr id="6" name="四角形吹き出し 5">
          <a:extLst>
            <a:ext uri="{FF2B5EF4-FFF2-40B4-BE49-F238E27FC236}">
              <a16:creationId xmlns:a16="http://schemas.microsoft.com/office/drawing/2014/main" id="{00000000-0008-0000-0300-000006000000}"/>
            </a:ext>
          </a:extLst>
        </xdr:cNvPr>
        <xdr:cNvSpPr/>
      </xdr:nvSpPr>
      <xdr:spPr>
        <a:xfrm>
          <a:off x="14583655" y="8827033"/>
          <a:ext cx="5109882" cy="2059481"/>
        </a:xfrm>
        <a:prstGeom prst="wedgeRectCallout">
          <a:avLst>
            <a:gd name="adj1" fmla="val -58158"/>
            <a:gd name="adj2" fmla="val -29610"/>
          </a:avLst>
        </a:prstGeom>
        <a:solidFill>
          <a:schemeClr val="bg1"/>
        </a:solidFill>
        <a:ln w="38100">
          <a:solidFill>
            <a:srgbClr val="FF0000"/>
          </a:solidFill>
          <a:beve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0" lang="ja-JP" altLang="en-US" sz="1200">
              <a:solidFill>
                <a:sysClr val="windowText" lastClr="000000"/>
              </a:solidFill>
              <a:effectLst/>
              <a:latin typeface="+mn-lt"/>
              <a:ea typeface="+mn-ea"/>
              <a:cs typeface="+mn-cs"/>
            </a:rPr>
            <a:t>（パートナーシップ構築宣言）</a:t>
          </a:r>
          <a:endParaRPr kumimoji="0" lang="en-US" altLang="ja-JP" sz="1200">
            <a:solidFill>
              <a:sysClr val="windowText" lastClr="000000"/>
            </a:solidFill>
            <a:effectLst/>
            <a:latin typeface="+mn-lt"/>
            <a:ea typeface="+mn-ea"/>
            <a:cs typeface="+mn-cs"/>
          </a:endParaRPr>
        </a:p>
        <a:p>
          <a:r>
            <a:rPr kumimoji="0" lang="ja-JP" altLang="en-US" sz="1200" b="1" u="sng">
              <a:solidFill>
                <a:srgbClr val="FF0000"/>
              </a:solidFill>
              <a:effectLst/>
              <a:latin typeface="+mn-lt"/>
              <a:ea typeface="+mn-ea"/>
              <a:cs typeface="+mn-cs"/>
            </a:rPr>
            <a:t>業種・規模を問わずに</a:t>
          </a:r>
          <a:r>
            <a:rPr kumimoji="0" lang="ja-JP" altLang="en-US" sz="1200">
              <a:solidFill>
                <a:sysClr val="windowText" lastClr="000000"/>
              </a:solidFill>
              <a:effectLst/>
              <a:latin typeface="+mn-lt"/>
              <a:ea typeface="+mn-ea"/>
              <a:cs typeface="+mn-cs"/>
            </a:rPr>
            <a:t>宣言できます。</a:t>
          </a:r>
          <a:endParaRPr kumimoji="0" lang="en-US" altLang="ja-JP" sz="1200">
            <a:solidFill>
              <a:sysClr val="windowText" lastClr="000000"/>
            </a:solidFill>
            <a:effectLst/>
            <a:latin typeface="+mn-lt"/>
            <a:ea typeface="+mn-ea"/>
            <a:cs typeface="+mn-cs"/>
          </a:endParaRPr>
        </a:p>
        <a:p>
          <a:endParaRPr kumimoji="0" lang="en-US" altLang="ja-JP" sz="1200">
            <a:solidFill>
              <a:sysClr val="windowText" lastClr="000000"/>
            </a:solidFill>
            <a:effectLst/>
            <a:latin typeface="+mn-lt"/>
            <a:ea typeface="+mn-ea"/>
            <a:cs typeface="+mn-cs"/>
          </a:endParaRPr>
        </a:p>
        <a:p>
          <a:r>
            <a:rPr kumimoji="0" lang="en-US" altLang="ja-JP" sz="1200">
              <a:solidFill>
                <a:sysClr val="windowText" lastClr="000000"/>
              </a:solidFill>
              <a:effectLst/>
              <a:latin typeface="+mn-lt"/>
              <a:ea typeface="+mn-ea"/>
              <a:cs typeface="+mn-cs"/>
            </a:rPr>
            <a:t>※</a:t>
          </a:r>
          <a:r>
            <a:rPr kumimoji="0" lang="ja-JP" altLang="en-US" sz="1200">
              <a:solidFill>
                <a:sysClr val="windowText" lastClr="000000"/>
              </a:solidFill>
              <a:effectLst/>
              <a:latin typeface="+mn-lt"/>
              <a:ea typeface="+mn-ea"/>
              <a:cs typeface="+mn-cs"/>
            </a:rPr>
            <a:t>下請事業者が１社もない場合にも、今後、下請事業者との取引が発生した場合として宣言可。</a:t>
          </a:r>
          <a:endParaRPr kumimoji="0" lang="en-US" altLang="ja-JP" sz="1200">
            <a:solidFill>
              <a:sysClr val="windowText" lastClr="000000"/>
            </a:solidFill>
            <a:effectLst/>
            <a:latin typeface="+mn-lt"/>
            <a:ea typeface="+mn-ea"/>
            <a:cs typeface="+mn-cs"/>
          </a:endParaRPr>
        </a:p>
        <a:p>
          <a:r>
            <a:rPr kumimoji="0" lang="en-US" altLang="ja-JP" sz="1200">
              <a:solidFill>
                <a:sysClr val="windowText" lastClr="000000"/>
              </a:solidFill>
              <a:effectLst/>
              <a:latin typeface="+mn-lt"/>
              <a:ea typeface="+mn-ea"/>
              <a:cs typeface="+mn-cs"/>
            </a:rPr>
            <a:t>※</a:t>
          </a:r>
          <a:r>
            <a:rPr kumimoji="0" lang="ja-JP" altLang="en-US" sz="1200">
              <a:solidFill>
                <a:sysClr val="windowText" lastClr="000000"/>
              </a:solidFill>
              <a:effectLst/>
              <a:latin typeface="+mn-lt"/>
              <a:ea typeface="+mn-ea"/>
              <a:cs typeface="+mn-cs"/>
            </a:rPr>
            <a:t>下請事業者以外との企業間取引についても、ひながた２．「振興基準」の遵守のタイトル下の文に「下請取引以外の企業間取引についても、取引上の地位に優劣がある企業間での取引の適正化を図るという下記項目の趣旨に留意する」と追記して宣言することができる（取組内容に応じて文章は適宜修正可）。</a:t>
          </a:r>
        </a:p>
        <a:p>
          <a:endParaRPr kumimoji="1" lang="ja-JP" altLang="en-US" sz="1200">
            <a:solidFill>
              <a:sysClr val="windowText" lastClr="000000"/>
            </a:solidFill>
          </a:endParaRPr>
        </a:p>
      </xdr:txBody>
    </xdr:sp>
    <xdr:clientData/>
  </xdr:twoCellAnchor>
  <xdr:twoCellAnchor>
    <xdr:from>
      <xdr:col>25</xdr:col>
      <xdr:colOff>176893</xdr:colOff>
      <xdr:row>6</xdr:row>
      <xdr:rowOff>217714</xdr:rowOff>
    </xdr:from>
    <xdr:to>
      <xdr:col>36</xdr:col>
      <xdr:colOff>13608</xdr:colOff>
      <xdr:row>16</xdr:row>
      <xdr:rowOff>190500</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19975286" y="1605643"/>
          <a:ext cx="7320643" cy="340178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変更点</a:t>
          </a:r>
          <a:endParaRPr kumimoji="1" lang="en-US" altLang="ja-JP" sz="1100"/>
        </a:p>
        <a:p>
          <a:r>
            <a:rPr kumimoji="1" lang="ja-JP" altLang="en-US" sz="1100"/>
            <a:t>　・創業年月日削除</a:t>
          </a:r>
          <a:endParaRPr kumimoji="1" lang="en-US" altLang="ja-JP" sz="1100"/>
        </a:p>
        <a:p>
          <a:r>
            <a:rPr kumimoji="1" lang="ja-JP" altLang="en-US" sz="1100"/>
            <a:t>　・加点項目の追加</a:t>
          </a:r>
        </a:p>
      </xdr:txBody>
    </xdr:sp>
    <xdr:clientData/>
  </xdr:twoCellAnchor>
  <xdr:twoCellAnchor editAs="oneCell">
    <xdr:from>
      <xdr:col>1</xdr:col>
      <xdr:colOff>464820</xdr:colOff>
      <xdr:row>30</xdr:row>
      <xdr:rowOff>76200</xdr:rowOff>
    </xdr:from>
    <xdr:to>
      <xdr:col>1</xdr:col>
      <xdr:colOff>943610</xdr:colOff>
      <xdr:row>31</xdr:row>
      <xdr:rowOff>0</xdr:rowOff>
    </xdr:to>
    <xdr:sp macro="" textlink="">
      <xdr:nvSpPr>
        <xdr:cNvPr id="2063" name="Check Box 15" hidden="1">
          <a:extLst>
            <a:ext uri="{63B3BB69-23CF-44E3-9099-C40C66FF867C}">
              <a14:compatExt xmlns:a14="http://schemas.microsoft.com/office/drawing/2010/main" spid="_x0000_s2063"/>
            </a:ext>
            <a:ext uri="{FF2B5EF4-FFF2-40B4-BE49-F238E27FC236}">
              <a16:creationId xmlns:a16="http://schemas.microsoft.com/office/drawing/2014/main" id="{00000000-0008-0000-0300-00000F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457200</xdr:colOff>
      <xdr:row>32</xdr:row>
      <xdr:rowOff>68580</xdr:rowOff>
    </xdr:from>
    <xdr:to>
      <xdr:col>1</xdr:col>
      <xdr:colOff>876300</xdr:colOff>
      <xdr:row>32</xdr:row>
      <xdr:rowOff>313690</xdr:rowOff>
    </xdr:to>
    <xdr:sp macro="" textlink="">
      <xdr:nvSpPr>
        <xdr:cNvPr id="2068" name="Check Box 20" hidden="1">
          <a:extLst>
            <a:ext uri="{63B3BB69-23CF-44E3-9099-C40C66FF867C}">
              <a14:compatExt xmlns:a14="http://schemas.microsoft.com/office/drawing/2010/main" spid="_x0000_s2068"/>
            </a:ext>
            <a:ext uri="{FF2B5EF4-FFF2-40B4-BE49-F238E27FC236}">
              <a16:creationId xmlns:a16="http://schemas.microsoft.com/office/drawing/2014/main" id="{00000000-0008-0000-0300-000014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457200</xdr:colOff>
      <xdr:row>31</xdr:row>
      <xdr:rowOff>83820</xdr:rowOff>
    </xdr:from>
    <xdr:to>
      <xdr:col>1</xdr:col>
      <xdr:colOff>762000</xdr:colOff>
      <xdr:row>31</xdr:row>
      <xdr:rowOff>334010</xdr:rowOff>
    </xdr:to>
    <xdr:sp macro="" textlink="">
      <xdr:nvSpPr>
        <xdr:cNvPr id="2069" name="Check Box 21" hidden="1">
          <a:extLst>
            <a:ext uri="{63B3BB69-23CF-44E3-9099-C40C66FF867C}">
              <a14:compatExt xmlns:a14="http://schemas.microsoft.com/office/drawing/2010/main" spid="_x0000_s2069"/>
            </a:ext>
            <a:ext uri="{FF2B5EF4-FFF2-40B4-BE49-F238E27FC236}">
              <a16:creationId xmlns:a16="http://schemas.microsoft.com/office/drawing/2014/main" id="{00000000-0008-0000-0300-000015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457200</xdr:colOff>
      <xdr:row>22</xdr:row>
      <xdr:rowOff>441960</xdr:rowOff>
    </xdr:from>
    <xdr:to>
      <xdr:col>1</xdr:col>
      <xdr:colOff>847090</xdr:colOff>
      <xdr:row>22</xdr:row>
      <xdr:rowOff>618490</xdr:rowOff>
    </xdr:to>
    <xdr:sp macro="" textlink="">
      <xdr:nvSpPr>
        <xdr:cNvPr id="2074" name="Check Box 26" hidden="1">
          <a:extLst>
            <a:ext uri="{63B3BB69-23CF-44E3-9099-C40C66FF867C}">
              <a14:compatExt xmlns:a14="http://schemas.microsoft.com/office/drawing/2010/main" spid="_x0000_s2074"/>
            </a:ext>
            <a:ext uri="{FF2B5EF4-FFF2-40B4-BE49-F238E27FC236}">
              <a16:creationId xmlns:a16="http://schemas.microsoft.com/office/drawing/2014/main" id="{00000000-0008-0000-0300-00001A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457200</xdr:colOff>
      <xdr:row>23</xdr:row>
      <xdr:rowOff>419100</xdr:rowOff>
    </xdr:from>
    <xdr:to>
      <xdr:col>1</xdr:col>
      <xdr:colOff>885190</xdr:colOff>
      <xdr:row>23</xdr:row>
      <xdr:rowOff>668020</xdr:rowOff>
    </xdr:to>
    <xdr:sp macro="" textlink="">
      <xdr:nvSpPr>
        <xdr:cNvPr id="2075" name="Check Box 27" hidden="1">
          <a:extLst>
            <a:ext uri="{63B3BB69-23CF-44E3-9099-C40C66FF867C}">
              <a14:compatExt xmlns:a14="http://schemas.microsoft.com/office/drawing/2010/main" spid="_x0000_s2075"/>
            </a:ext>
            <a:ext uri="{FF2B5EF4-FFF2-40B4-BE49-F238E27FC236}">
              <a16:creationId xmlns:a16="http://schemas.microsoft.com/office/drawing/2014/main" id="{00000000-0008-0000-0300-00001B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457200</xdr:colOff>
      <xdr:row>25</xdr:row>
      <xdr:rowOff>419100</xdr:rowOff>
    </xdr:from>
    <xdr:to>
      <xdr:col>1</xdr:col>
      <xdr:colOff>885190</xdr:colOff>
      <xdr:row>26</xdr:row>
      <xdr:rowOff>248920</xdr:rowOff>
    </xdr:to>
    <xdr:sp macro="" textlink="">
      <xdr:nvSpPr>
        <xdr:cNvPr id="2078" name="Check Box 30" hidden="1">
          <a:extLst>
            <a:ext uri="{63B3BB69-23CF-44E3-9099-C40C66FF867C}">
              <a14:compatExt xmlns:a14="http://schemas.microsoft.com/office/drawing/2010/main" spid="_x0000_s2078"/>
            </a:ext>
            <a:ext uri="{FF2B5EF4-FFF2-40B4-BE49-F238E27FC236}">
              <a16:creationId xmlns:a16="http://schemas.microsoft.com/office/drawing/2014/main" id="{00000000-0008-0000-0300-00001E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563880</xdr:colOff>
      <xdr:row>21</xdr:row>
      <xdr:rowOff>533400</xdr:rowOff>
    </xdr:from>
    <xdr:to>
      <xdr:col>1</xdr:col>
      <xdr:colOff>838200</xdr:colOff>
      <xdr:row>22</xdr:row>
      <xdr:rowOff>0</xdr:rowOff>
    </xdr:to>
    <xdr:sp macro="" textlink="">
      <xdr:nvSpPr>
        <xdr:cNvPr id="5" name="Check Box 3" hidden="1">
          <a:extLst>
            <a:ext uri="{63B3BB69-23CF-44E3-9099-C40C66FF867C}">
              <a14:compatExt xmlns:a14="http://schemas.microsoft.com/office/drawing/2010/main" spid="_x0000_s2051"/>
            </a:ext>
            <a:ext uri="{FF2B5EF4-FFF2-40B4-BE49-F238E27FC236}">
              <a16:creationId xmlns:a16="http://schemas.microsoft.com/office/drawing/2014/main" id="{00000000-0008-0000-0300-0000050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579120</xdr:colOff>
      <xdr:row>30</xdr:row>
      <xdr:rowOff>99060</xdr:rowOff>
    </xdr:from>
    <xdr:to>
      <xdr:col>2</xdr:col>
      <xdr:colOff>3387</xdr:colOff>
      <xdr:row>31</xdr:row>
      <xdr:rowOff>0</xdr:rowOff>
    </xdr:to>
    <xdr:sp macro="" textlink="">
      <xdr:nvSpPr>
        <xdr:cNvPr id="7" name="Check Box 15" hidden="1">
          <a:extLst>
            <a:ext uri="{63B3BB69-23CF-44E3-9099-C40C66FF867C}">
              <a14:compatExt xmlns:a14="http://schemas.microsoft.com/office/drawing/2010/main" spid="_x0000_s2063"/>
            </a:ext>
            <a:ext uri="{FF2B5EF4-FFF2-40B4-BE49-F238E27FC236}">
              <a16:creationId xmlns:a16="http://schemas.microsoft.com/office/drawing/2014/main" id="{00000000-0008-0000-0300-0000070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571500</xdr:colOff>
      <xdr:row>32</xdr:row>
      <xdr:rowOff>83820</xdr:rowOff>
    </xdr:from>
    <xdr:to>
      <xdr:col>1</xdr:col>
      <xdr:colOff>1096010</xdr:colOff>
      <xdr:row>33</xdr:row>
      <xdr:rowOff>1270</xdr:rowOff>
    </xdr:to>
    <xdr:sp macro="" textlink="">
      <xdr:nvSpPr>
        <xdr:cNvPr id="8" name="Check Box 20" hidden="1">
          <a:extLst>
            <a:ext uri="{63B3BB69-23CF-44E3-9099-C40C66FF867C}">
              <a14:compatExt xmlns:a14="http://schemas.microsoft.com/office/drawing/2010/main" spid="_x0000_s2068"/>
            </a:ext>
            <a:ext uri="{FF2B5EF4-FFF2-40B4-BE49-F238E27FC236}">
              <a16:creationId xmlns:a16="http://schemas.microsoft.com/office/drawing/2014/main" id="{00000000-0008-0000-0300-0000080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571500</xdr:colOff>
      <xdr:row>31</xdr:row>
      <xdr:rowOff>106680</xdr:rowOff>
    </xdr:from>
    <xdr:to>
      <xdr:col>1</xdr:col>
      <xdr:colOff>952500</xdr:colOff>
      <xdr:row>32</xdr:row>
      <xdr:rowOff>0</xdr:rowOff>
    </xdr:to>
    <xdr:sp macro="" textlink="">
      <xdr:nvSpPr>
        <xdr:cNvPr id="9" name="Check Box 21" hidden="1">
          <a:extLst>
            <a:ext uri="{63B3BB69-23CF-44E3-9099-C40C66FF867C}">
              <a14:compatExt xmlns:a14="http://schemas.microsoft.com/office/drawing/2010/main" spid="_x0000_s2069"/>
            </a:ext>
            <a:ext uri="{FF2B5EF4-FFF2-40B4-BE49-F238E27FC236}">
              <a16:creationId xmlns:a16="http://schemas.microsoft.com/office/drawing/2014/main" id="{00000000-0008-0000-0300-0000090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571500</xdr:colOff>
      <xdr:row>22</xdr:row>
      <xdr:rowOff>556260</xdr:rowOff>
    </xdr:from>
    <xdr:to>
      <xdr:col>1</xdr:col>
      <xdr:colOff>1057910</xdr:colOff>
      <xdr:row>22</xdr:row>
      <xdr:rowOff>770890</xdr:rowOff>
    </xdr:to>
    <xdr:sp macro="" textlink="">
      <xdr:nvSpPr>
        <xdr:cNvPr id="10" name="Check Box 26" hidden="1">
          <a:extLst>
            <a:ext uri="{63B3BB69-23CF-44E3-9099-C40C66FF867C}">
              <a14:compatExt xmlns:a14="http://schemas.microsoft.com/office/drawing/2010/main" spid="_x0000_s2074"/>
            </a:ext>
            <a:ext uri="{FF2B5EF4-FFF2-40B4-BE49-F238E27FC236}">
              <a16:creationId xmlns:a16="http://schemas.microsoft.com/office/drawing/2014/main" id="{00000000-0008-0000-0300-00000A0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571500</xdr:colOff>
      <xdr:row>23</xdr:row>
      <xdr:rowOff>525780</xdr:rowOff>
    </xdr:from>
    <xdr:to>
      <xdr:col>1</xdr:col>
      <xdr:colOff>1104900</xdr:colOff>
      <xdr:row>23</xdr:row>
      <xdr:rowOff>838200</xdr:rowOff>
    </xdr:to>
    <xdr:sp macro="" textlink="">
      <xdr:nvSpPr>
        <xdr:cNvPr id="11" name="Check Box 27" hidden="1">
          <a:extLst>
            <a:ext uri="{63B3BB69-23CF-44E3-9099-C40C66FF867C}">
              <a14:compatExt xmlns:a14="http://schemas.microsoft.com/office/drawing/2010/main" spid="_x0000_s2075"/>
            </a:ext>
            <a:ext uri="{FF2B5EF4-FFF2-40B4-BE49-F238E27FC236}">
              <a16:creationId xmlns:a16="http://schemas.microsoft.com/office/drawing/2014/main" id="{00000000-0008-0000-0300-00000B0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571500</xdr:colOff>
      <xdr:row>25</xdr:row>
      <xdr:rowOff>525780</xdr:rowOff>
    </xdr:from>
    <xdr:to>
      <xdr:col>1</xdr:col>
      <xdr:colOff>1104900</xdr:colOff>
      <xdr:row>26</xdr:row>
      <xdr:rowOff>313690</xdr:rowOff>
    </xdr:to>
    <xdr:sp macro="" textlink="">
      <xdr:nvSpPr>
        <xdr:cNvPr id="12" name="Check Box 30" hidden="1">
          <a:extLst>
            <a:ext uri="{63B3BB69-23CF-44E3-9099-C40C66FF867C}">
              <a14:compatExt xmlns:a14="http://schemas.microsoft.com/office/drawing/2010/main" spid="_x0000_s2078"/>
            </a:ext>
            <a:ext uri="{FF2B5EF4-FFF2-40B4-BE49-F238E27FC236}">
              <a16:creationId xmlns:a16="http://schemas.microsoft.com/office/drawing/2014/main" id="{00000000-0008-0000-0300-00000C0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1</xdr:col>
          <xdr:colOff>704850</xdr:colOff>
          <xdr:row>21</xdr:row>
          <xdr:rowOff>666750</xdr:rowOff>
        </xdr:from>
        <xdr:to>
          <xdr:col>1</xdr:col>
          <xdr:colOff>1051560</xdr:colOff>
          <xdr:row>22</xdr:row>
          <xdr:rowOff>0</xdr:rowOff>
        </xdr:to>
        <xdr:sp macro="" textlink="">
          <xdr:nvSpPr>
            <xdr:cNvPr id="13" name="Check Box 3" hidden="1">
              <a:extLst>
                <a:ext uri="{63B3BB69-23CF-44E3-9099-C40C66FF867C}">
                  <a14:compatExt spid="_x0000_s2051"/>
                </a:ext>
                <a:ext uri="{FF2B5EF4-FFF2-40B4-BE49-F238E27FC236}">
                  <a16:creationId xmlns:a16="http://schemas.microsoft.com/office/drawing/2014/main" id="{00000000-0008-0000-0300-00000D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723900</xdr:colOff>
          <xdr:row>30</xdr:row>
          <xdr:rowOff>127000</xdr:rowOff>
        </xdr:from>
        <xdr:to>
          <xdr:col>2</xdr:col>
          <xdr:colOff>3387</xdr:colOff>
          <xdr:row>31</xdr:row>
          <xdr:rowOff>0</xdr:rowOff>
        </xdr:to>
        <xdr:sp macro="" textlink="">
          <xdr:nvSpPr>
            <xdr:cNvPr id="14" name="Check Box 15" hidden="1">
              <a:extLst>
                <a:ext uri="{63B3BB69-23CF-44E3-9099-C40C66FF867C}">
                  <a14:compatExt spid="_x0000_s2063"/>
                </a:ext>
                <a:ext uri="{FF2B5EF4-FFF2-40B4-BE49-F238E27FC236}">
                  <a16:creationId xmlns:a16="http://schemas.microsoft.com/office/drawing/2014/main" id="{00000000-0008-0000-0300-00000E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717550</xdr:colOff>
          <xdr:row>32</xdr:row>
          <xdr:rowOff>107950</xdr:rowOff>
        </xdr:from>
        <xdr:to>
          <xdr:col>2</xdr:col>
          <xdr:colOff>3387</xdr:colOff>
          <xdr:row>33</xdr:row>
          <xdr:rowOff>0</xdr:rowOff>
        </xdr:to>
        <xdr:sp macro="" textlink="">
          <xdr:nvSpPr>
            <xdr:cNvPr id="15" name="Check Box 20" hidden="1">
              <a:extLst>
                <a:ext uri="{63B3BB69-23CF-44E3-9099-C40C66FF867C}">
                  <a14:compatExt spid="_x0000_s2068"/>
                </a:ext>
                <a:ext uri="{FF2B5EF4-FFF2-40B4-BE49-F238E27FC236}">
                  <a16:creationId xmlns:a16="http://schemas.microsoft.com/office/drawing/2014/main" id="{00000000-0008-0000-0300-00000F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717550</xdr:colOff>
          <xdr:row>31</xdr:row>
          <xdr:rowOff>133350</xdr:rowOff>
        </xdr:from>
        <xdr:to>
          <xdr:col>2</xdr:col>
          <xdr:colOff>3387</xdr:colOff>
          <xdr:row>32</xdr:row>
          <xdr:rowOff>0</xdr:rowOff>
        </xdr:to>
        <xdr:sp macro="" textlink="">
          <xdr:nvSpPr>
            <xdr:cNvPr id="16" name="Check Box 21" hidden="1">
              <a:extLst>
                <a:ext uri="{63B3BB69-23CF-44E3-9099-C40C66FF867C}">
                  <a14:compatExt spid="_x0000_s2069"/>
                </a:ext>
                <a:ext uri="{FF2B5EF4-FFF2-40B4-BE49-F238E27FC236}">
                  <a16:creationId xmlns:a16="http://schemas.microsoft.com/office/drawing/2014/main" id="{00000000-0008-0000-0300-000010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717550</xdr:colOff>
          <xdr:row>22</xdr:row>
          <xdr:rowOff>698500</xdr:rowOff>
        </xdr:from>
        <xdr:to>
          <xdr:col>2</xdr:col>
          <xdr:colOff>3387</xdr:colOff>
          <xdr:row>22</xdr:row>
          <xdr:rowOff>967740</xdr:rowOff>
        </xdr:to>
        <xdr:sp macro="" textlink="">
          <xdr:nvSpPr>
            <xdr:cNvPr id="17" name="Check Box 26" hidden="1">
              <a:extLst>
                <a:ext uri="{63B3BB69-23CF-44E3-9099-C40C66FF867C}">
                  <a14:compatExt spid="_x0000_s2074"/>
                </a:ext>
                <a:ext uri="{FF2B5EF4-FFF2-40B4-BE49-F238E27FC236}">
                  <a16:creationId xmlns:a16="http://schemas.microsoft.com/office/drawing/2014/main" id="{00000000-0008-0000-0300-000011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717550</xdr:colOff>
          <xdr:row>23</xdr:row>
          <xdr:rowOff>660400</xdr:rowOff>
        </xdr:from>
        <xdr:to>
          <xdr:col>2</xdr:col>
          <xdr:colOff>3387</xdr:colOff>
          <xdr:row>23</xdr:row>
          <xdr:rowOff>1051560</xdr:rowOff>
        </xdr:to>
        <xdr:sp macro="" textlink="">
          <xdr:nvSpPr>
            <xdr:cNvPr id="18" name="Check Box 27" hidden="1">
              <a:extLst>
                <a:ext uri="{63B3BB69-23CF-44E3-9099-C40C66FF867C}">
                  <a14:compatExt spid="_x0000_s2075"/>
                </a:ext>
                <a:ext uri="{FF2B5EF4-FFF2-40B4-BE49-F238E27FC236}">
                  <a16:creationId xmlns:a16="http://schemas.microsoft.com/office/drawing/2014/main" id="{00000000-0008-0000-0300-000012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717550</xdr:colOff>
          <xdr:row>25</xdr:row>
          <xdr:rowOff>660400</xdr:rowOff>
        </xdr:from>
        <xdr:to>
          <xdr:col>2</xdr:col>
          <xdr:colOff>3387</xdr:colOff>
          <xdr:row>27</xdr:row>
          <xdr:rowOff>0</xdr:rowOff>
        </xdr:to>
        <xdr:sp macro="" textlink="">
          <xdr:nvSpPr>
            <xdr:cNvPr id="19" name="Check Box 30" hidden="1">
              <a:extLst>
                <a:ext uri="{63B3BB69-23CF-44E3-9099-C40C66FF867C}">
                  <a14:compatExt spid="_x0000_s2078"/>
                </a:ext>
                <a:ext uri="{FF2B5EF4-FFF2-40B4-BE49-F238E27FC236}">
                  <a16:creationId xmlns:a16="http://schemas.microsoft.com/office/drawing/2014/main" id="{00000000-0008-0000-0300-000013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9</xdr:col>
      <xdr:colOff>1</xdr:colOff>
      <xdr:row>2</xdr:row>
      <xdr:rowOff>190501</xdr:rowOff>
    </xdr:from>
    <xdr:to>
      <xdr:col>17</xdr:col>
      <xdr:colOff>11907</xdr:colOff>
      <xdr:row>7</xdr:row>
      <xdr:rowOff>35719</xdr:rowOff>
    </xdr:to>
    <xdr:sp macro="" textlink="">
      <xdr:nvSpPr>
        <xdr:cNvPr id="3" name="四角形: 角を丸くする 2">
          <a:extLst>
            <a:ext uri="{FF2B5EF4-FFF2-40B4-BE49-F238E27FC236}">
              <a16:creationId xmlns:a16="http://schemas.microsoft.com/office/drawing/2014/main" id="{00000000-0008-0000-0400-000003000000}"/>
            </a:ext>
          </a:extLst>
        </xdr:cNvPr>
        <xdr:cNvSpPr/>
      </xdr:nvSpPr>
      <xdr:spPr>
        <a:xfrm>
          <a:off x="10346532" y="738189"/>
          <a:ext cx="5060156" cy="1273968"/>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800" b="1">
              <a:solidFill>
                <a:srgbClr val="FF0000"/>
              </a:solidFill>
            </a:rPr>
            <a:t>※</a:t>
          </a:r>
          <a:r>
            <a:rPr kumimoji="1" lang="ja-JP" altLang="en-US" sz="1800" b="1">
              <a:solidFill>
                <a:srgbClr val="FF0000"/>
              </a:solidFill>
            </a:rPr>
            <a:t>注意</a:t>
          </a:r>
          <a:r>
            <a:rPr kumimoji="1" lang="en-US" altLang="ja-JP" sz="1800" b="1">
              <a:solidFill>
                <a:srgbClr val="FF0000"/>
              </a:solidFill>
            </a:rPr>
            <a:t>※</a:t>
          </a:r>
        </a:p>
        <a:p>
          <a:pPr algn="l"/>
          <a:r>
            <a:rPr kumimoji="1" lang="ja-JP" altLang="en-US" sz="1800" b="1" u="sng">
              <a:solidFill>
                <a:sysClr val="windowText" lastClr="000000"/>
              </a:solidFill>
            </a:rPr>
            <a:t>入力できるのは色のついたセルのみです。</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1</xdr:colOff>
      <xdr:row>2</xdr:row>
      <xdr:rowOff>190501</xdr:rowOff>
    </xdr:from>
    <xdr:to>
      <xdr:col>17</xdr:col>
      <xdr:colOff>11907</xdr:colOff>
      <xdr:row>7</xdr:row>
      <xdr:rowOff>35719</xdr:rowOff>
    </xdr:to>
    <xdr:sp macro="" textlink="">
      <xdr:nvSpPr>
        <xdr:cNvPr id="2" name="四角形: 角を丸くする 1">
          <a:extLst>
            <a:ext uri="{FF2B5EF4-FFF2-40B4-BE49-F238E27FC236}">
              <a16:creationId xmlns:a16="http://schemas.microsoft.com/office/drawing/2014/main" id="{00000000-0008-0000-0500-000002000000}"/>
            </a:ext>
          </a:extLst>
        </xdr:cNvPr>
        <xdr:cNvSpPr/>
      </xdr:nvSpPr>
      <xdr:spPr>
        <a:xfrm>
          <a:off x="11468101" y="742951"/>
          <a:ext cx="5041106" cy="1273968"/>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800" b="1">
              <a:solidFill>
                <a:srgbClr val="FF0000"/>
              </a:solidFill>
            </a:rPr>
            <a:t>※</a:t>
          </a:r>
          <a:r>
            <a:rPr kumimoji="1" lang="ja-JP" altLang="en-US" sz="1800" b="1">
              <a:solidFill>
                <a:srgbClr val="FF0000"/>
              </a:solidFill>
            </a:rPr>
            <a:t>注意</a:t>
          </a:r>
          <a:r>
            <a:rPr kumimoji="1" lang="en-US" altLang="ja-JP" sz="1800" b="1">
              <a:solidFill>
                <a:srgbClr val="FF0000"/>
              </a:solidFill>
            </a:rPr>
            <a:t>※</a:t>
          </a:r>
        </a:p>
        <a:p>
          <a:pPr algn="l"/>
          <a:r>
            <a:rPr kumimoji="1" lang="ja-JP" altLang="en-US" sz="1800" b="1" u="sng">
              <a:solidFill>
                <a:sysClr val="windowText" lastClr="000000"/>
              </a:solidFill>
            </a:rPr>
            <a:t>入力できるのは色のついたセルのみです。</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460375</xdr:colOff>
      <xdr:row>4</xdr:row>
      <xdr:rowOff>47625</xdr:rowOff>
    </xdr:from>
    <xdr:to>
      <xdr:col>21</xdr:col>
      <xdr:colOff>59531</xdr:colOff>
      <xdr:row>6</xdr:row>
      <xdr:rowOff>242093</xdr:rowOff>
    </xdr:to>
    <xdr:sp macro="" textlink="">
      <xdr:nvSpPr>
        <xdr:cNvPr id="2" name="四角形: 角を丸くする 1">
          <a:extLst>
            <a:ext uri="{FF2B5EF4-FFF2-40B4-BE49-F238E27FC236}">
              <a16:creationId xmlns:a16="http://schemas.microsoft.com/office/drawing/2014/main" id="{00000000-0008-0000-0600-000002000000}"/>
            </a:ext>
          </a:extLst>
        </xdr:cNvPr>
        <xdr:cNvSpPr/>
      </xdr:nvSpPr>
      <xdr:spPr>
        <a:xfrm>
          <a:off x="16779875" y="1381125"/>
          <a:ext cx="5060156" cy="1273968"/>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800" b="1">
              <a:solidFill>
                <a:srgbClr val="FF0000"/>
              </a:solidFill>
            </a:rPr>
            <a:t>※</a:t>
          </a:r>
          <a:r>
            <a:rPr kumimoji="1" lang="ja-JP" altLang="en-US" sz="1800" b="1">
              <a:solidFill>
                <a:srgbClr val="FF0000"/>
              </a:solidFill>
            </a:rPr>
            <a:t>注意</a:t>
          </a:r>
          <a:r>
            <a:rPr kumimoji="1" lang="en-US" altLang="ja-JP" sz="1800" b="1">
              <a:solidFill>
                <a:srgbClr val="FF0000"/>
              </a:solidFill>
            </a:rPr>
            <a:t>※</a:t>
          </a:r>
        </a:p>
        <a:p>
          <a:pPr algn="l"/>
          <a:r>
            <a:rPr kumimoji="1" lang="ja-JP" altLang="en-US" sz="1800" b="1" u="sng">
              <a:solidFill>
                <a:sysClr val="windowText" lastClr="000000"/>
              </a:solidFill>
            </a:rPr>
            <a:t>入力できるのは色のついたセルのみです。</a:t>
          </a:r>
        </a:p>
      </xdr:txBody>
    </xdr:sp>
    <xdr:clientData/>
  </xdr:twoCellAnchor>
  <xdr:twoCellAnchor>
    <xdr:from>
      <xdr:col>7</xdr:col>
      <xdr:colOff>444500</xdr:colOff>
      <xdr:row>3</xdr:row>
      <xdr:rowOff>174625</xdr:rowOff>
    </xdr:from>
    <xdr:to>
      <xdr:col>12</xdr:col>
      <xdr:colOff>365125</xdr:colOff>
      <xdr:row>5</xdr:row>
      <xdr:rowOff>635000</xdr:rowOff>
    </xdr:to>
    <xdr:sp macro="" textlink="">
      <xdr:nvSpPr>
        <xdr:cNvPr id="3" name="四角形: 角を丸くする 2">
          <a:extLst>
            <a:ext uri="{FF2B5EF4-FFF2-40B4-BE49-F238E27FC236}">
              <a16:creationId xmlns:a16="http://schemas.microsoft.com/office/drawing/2014/main" id="{00000000-0008-0000-0600-000003000000}"/>
            </a:ext>
          </a:extLst>
        </xdr:cNvPr>
        <xdr:cNvSpPr/>
      </xdr:nvSpPr>
      <xdr:spPr>
        <a:xfrm>
          <a:off x="12668250" y="1238250"/>
          <a:ext cx="3333750" cy="96837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2400" b="1" u="none">
              <a:solidFill>
                <a:sysClr val="windowText" lastClr="000000"/>
              </a:solidFill>
            </a:rPr>
            <a:t>H</a:t>
          </a:r>
          <a:r>
            <a:rPr kumimoji="1" lang="ja-JP" altLang="en-US" sz="2400" b="1" u="none">
              <a:solidFill>
                <a:sysClr val="windowText" lastClr="000000"/>
              </a:solidFill>
            </a:rPr>
            <a:t>～</a:t>
          </a:r>
          <a:r>
            <a:rPr kumimoji="1" lang="en-US" altLang="ja-JP" sz="2400" b="1" u="none">
              <a:solidFill>
                <a:sysClr val="windowText" lastClr="000000"/>
              </a:solidFill>
            </a:rPr>
            <a:t>M</a:t>
          </a:r>
          <a:r>
            <a:rPr kumimoji="1" lang="ja-JP" altLang="en-US" sz="2400" b="1" u="none">
              <a:solidFill>
                <a:sysClr val="windowText" lastClr="000000"/>
              </a:solidFill>
            </a:rPr>
            <a:t>列：非表示予定</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0000"/>
  </sheetPr>
  <dimension ref="A1:Y32"/>
  <sheetViews>
    <sheetView workbookViewId="0">
      <selection activeCell="C14" sqref="C14"/>
    </sheetView>
  </sheetViews>
  <sheetFormatPr defaultRowHeight="18"/>
  <cols>
    <col min="3" max="3" width="93.83203125" bestFit="1" customWidth="1"/>
    <col min="4" max="4" width="9" style="9" customWidth="1"/>
  </cols>
  <sheetData>
    <row r="1" spans="1:25" s="8" customFormat="1">
      <c r="A1" s="8" t="s">
        <v>84</v>
      </c>
      <c r="B1" s="8" t="s">
        <v>64</v>
      </c>
      <c r="C1" s="8" t="s">
        <v>154</v>
      </c>
      <c r="Y1" s="27"/>
    </row>
    <row r="2" spans="1:25">
      <c r="A2" t="s">
        <v>133</v>
      </c>
      <c r="B2" t="s">
        <v>90</v>
      </c>
      <c r="C2" s="10" t="s">
        <v>155</v>
      </c>
      <c r="D2" s="81">
        <v>300</v>
      </c>
      <c r="E2" s="81">
        <v>300000</v>
      </c>
      <c r="F2" s="9"/>
      <c r="G2" s="9"/>
      <c r="H2" s="9"/>
      <c r="I2" s="9"/>
      <c r="J2" s="9"/>
      <c r="K2" s="9"/>
      <c r="L2" s="9"/>
      <c r="M2" s="9"/>
      <c r="N2" s="9"/>
      <c r="O2" s="9"/>
      <c r="P2" s="9"/>
      <c r="Q2" s="9"/>
      <c r="R2" s="9"/>
      <c r="S2" s="9"/>
      <c r="T2" s="9"/>
      <c r="U2" s="9"/>
      <c r="V2" s="9"/>
      <c r="W2" s="9"/>
      <c r="X2" s="9"/>
      <c r="Y2" s="9"/>
    </row>
    <row r="3" spans="1:25">
      <c r="A3" t="s">
        <v>134</v>
      </c>
      <c r="B3" t="s">
        <v>87</v>
      </c>
      <c r="C3" s="10" t="s">
        <v>156</v>
      </c>
      <c r="D3" s="81">
        <v>900</v>
      </c>
      <c r="E3" s="81">
        <v>300000</v>
      </c>
      <c r="G3" s="9"/>
      <c r="H3" s="9"/>
      <c r="I3" s="9"/>
      <c r="J3" s="9"/>
      <c r="K3" s="9"/>
      <c r="L3" s="9"/>
      <c r="M3" s="9"/>
      <c r="N3" s="9"/>
      <c r="O3" s="9"/>
      <c r="P3" s="9"/>
      <c r="Q3" s="9"/>
      <c r="R3" s="9"/>
      <c r="S3" s="9"/>
      <c r="T3" s="9"/>
      <c r="U3" s="9"/>
      <c r="V3" s="9"/>
      <c r="W3" s="9"/>
      <c r="X3" s="9"/>
      <c r="Y3" s="9"/>
    </row>
    <row r="4" spans="1:25">
      <c r="A4" t="s">
        <v>185</v>
      </c>
      <c r="B4" t="s">
        <v>88</v>
      </c>
      <c r="C4" s="10" t="s">
        <v>157</v>
      </c>
      <c r="D4" s="81">
        <v>300</v>
      </c>
      <c r="E4" s="81">
        <v>300000</v>
      </c>
      <c r="G4" s="9"/>
      <c r="H4" s="9"/>
      <c r="I4" s="9"/>
      <c r="J4" s="9"/>
      <c r="K4" s="9"/>
      <c r="L4" s="9"/>
      <c r="M4" s="9"/>
      <c r="N4" s="9"/>
      <c r="O4" s="9"/>
      <c r="P4" s="9"/>
      <c r="Q4" s="9"/>
      <c r="S4" s="9"/>
      <c r="X4" s="9"/>
    </row>
    <row r="5" spans="1:25">
      <c r="B5" t="s">
        <v>89</v>
      </c>
      <c r="C5" s="10" t="s">
        <v>158</v>
      </c>
      <c r="D5" s="81">
        <v>100</v>
      </c>
      <c r="E5" s="81">
        <v>100000</v>
      </c>
      <c r="H5" s="9"/>
      <c r="I5" s="9"/>
      <c r="J5" s="9"/>
      <c r="K5" s="9"/>
      <c r="L5" s="9"/>
      <c r="M5" s="9"/>
      <c r="O5" s="9"/>
      <c r="X5" s="9"/>
    </row>
    <row r="6" spans="1:25">
      <c r="B6" t="s">
        <v>16</v>
      </c>
      <c r="C6" s="10" t="s">
        <v>159</v>
      </c>
      <c r="D6" s="81">
        <v>50</v>
      </c>
      <c r="E6" s="81">
        <v>50000</v>
      </c>
      <c r="H6" s="9"/>
      <c r="J6" s="9"/>
      <c r="K6" s="9"/>
      <c r="L6" s="9"/>
      <c r="M6" s="9"/>
      <c r="X6" s="9"/>
    </row>
    <row r="7" spans="1:25">
      <c r="B7" t="s">
        <v>17</v>
      </c>
      <c r="C7" s="10" t="s">
        <v>160</v>
      </c>
      <c r="D7" s="81">
        <v>100</v>
      </c>
      <c r="E7" s="81">
        <v>50000</v>
      </c>
      <c r="H7" s="9"/>
      <c r="K7" s="9"/>
      <c r="L7" s="9"/>
      <c r="M7" s="9"/>
      <c r="X7" s="9"/>
    </row>
    <row r="8" spans="1:25">
      <c r="B8" t="s">
        <v>18</v>
      </c>
      <c r="C8" s="10" t="s">
        <v>161</v>
      </c>
      <c r="D8" s="81">
        <v>300</v>
      </c>
      <c r="E8" s="81">
        <v>300000</v>
      </c>
      <c r="H8" s="9"/>
      <c r="K8" s="9"/>
      <c r="L8" s="9"/>
      <c r="X8" s="9"/>
    </row>
    <row r="9" spans="1:25">
      <c r="B9" t="s">
        <v>19</v>
      </c>
      <c r="C9" s="10" t="s">
        <v>162</v>
      </c>
      <c r="D9" s="81">
        <v>200</v>
      </c>
      <c r="E9" s="81">
        <v>50000</v>
      </c>
      <c r="H9" s="9"/>
      <c r="K9" s="9"/>
      <c r="L9" s="9"/>
      <c r="X9" s="9"/>
    </row>
    <row r="10" spans="1:25">
      <c r="B10" t="s">
        <v>20</v>
      </c>
      <c r="C10" s="10" t="s">
        <v>163</v>
      </c>
      <c r="D10" s="81">
        <v>300</v>
      </c>
      <c r="E10" s="81">
        <v>300000</v>
      </c>
      <c r="H10" s="9"/>
      <c r="L10" s="9"/>
      <c r="X10" s="9"/>
    </row>
    <row r="11" spans="1:25">
      <c r="B11" t="s">
        <v>21</v>
      </c>
      <c r="C11" s="10"/>
      <c r="H11" s="9"/>
      <c r="L11" s="9"/>
    </row>
    <row r="12" spans="1:25">
      <c r="B12" t="s">
        <v>22</v>
      </c>
      <c r="C12" s="10"/>
      <c r="H12" s="9"/>
      <c r="L12" s="9"/>
    </row>
    <row r="13" spans="1:25">
      <c r="B13" t="s">
        <v>23</v>
      </c>
      <c r="C13" s="10"/>
      <c r="H13" s="9"/>
      <c r="L13" s="9"/>
    </row>
    <row r="14" spans="1:25">
      <c r="B14" t="s">
        <v>24</v>
      </c>
      <c r="C14" s="10"/>
      <c r="H14" s="9"/>
    </row>
    <row r="15" spans="1:25">
      <c r="B15" t="s">
        <v>25</v>
      </c>
      <c r="C15" s="10"/>
      <c r="H15" s="9"/>
    </row>
    <row r="16" spans="1:25">
      <c r="B16" t="s">
        <v>26</v>
      </c>
      <c r="C16" s="10"/>
      <c r="H16" s="9"/>
    </row>
    <row r="17" spans="2:8">
      <c r="B17" t="s">
        <v>27</v>
      </c>
      <c r="C17" s="10"/>
      <c r="H17" s="9"/>
    </row>
    <row r="18" spans="2:8">
      <c r="B18" t="s">
        <v>28</v>
      </c>
      <c r="C18" s="10"/>
      <c r="H18" s="9"/>
    </row>
    <row r="19" spans="2:8">
      <c r="B19" t="s">
        <v>29</v>
      </c>
      <c r="C19" s="10"/>
      <c r="H19" s="9"/>
    </row>
    <row r="20" spans="2:8">
      <c r="B20" t="s">
        <v>30</v>
      </c>
      <c r="C20" s="10"/>
      <c r="H20" s="9"/>
    </row>
    <row r="21" spans="2:8">
      <c r="B21" t="s">
        <v>31</v>
      </c>
      <c r="C21" s="10"/>
      <c r="H21" s="9"/>
    </row>
    <row r="22" spans="2:8">
      <c r="B22" t="s">
        <v>32</v>
      </c>
      <c r="H22" s="9"/>
    </row>
    <row r="23" spans="2:8">
      <c r="B23" t="s">
        <v>33</v>
      </c>
      <c r="H23" s="9"/>
    </row>
    <row r="24" spans="2:8">
      <c r="B24" t="s">
        <v>34</v>
      </c>
      <c r="H24" s="9"/>
    </row>
    <row r="25" spans="2:8">
      <c r="B25" t="s">
        <v>35</v>
      </c>
      <c r="H25" s="9"/>
    </row>
    <row r="26" spans="2:8">
      <c r="B26" t="s">
        <v>36</v>
      </c>
    </row>
    <row r="27" spans="2:8">
      <c r="B27" t="s">
        <v>37</v>
      </c>
    </row>
    <row r="28" spans="2:8">
      <c r="B28" t="s">
        <v>85</v>
      </c>
    </row>
    <row r="29" spans="2:8">
      <c r="B29" t="s">
        <v>86</v>
      </c>
    </row>
    <row r="30" spans="2:8">
      <c r="B30" t="s">
        <v>98</v>
      </c>
    </row>
    <row r="31" spans="2:8">
      <c r="B31" t="s">
        <v>99</v>
      </c>
    </row>
    <row r="32" spans="2:8">
      <c r="B32" t="s">
        <v>100</v>
      </c>
    </row>
  </sheetData>
  <phoneticPr fontId="2"/>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FF0000"/>
  </sheetPr>
  <dimension ref="A2:AB17"/>
  <sheetViews>
    <sheetView topLeftCell="T1" workbookViewId="0">
      <selection activeCell="X3" sqref="X3"/>
    </sheetView>
  </sheetViews>
  <sheetFormatPr defaultColWidth="9" defaultRowHeight="18"/>
  <cols>
    <col min="1" max="1" width="5.83203125" style="2" customWidth="1"/>
    <col min="2" max="3" width="27" style="2" customWidth="1"/>
    <col min="4" max="4" width="21.33203125" style="2" customWidth="1"/>
    <col min="5" max="5" width="9" style="2"/>
    <col min="6" max="6" width="24.58203125" style="2" customWidth="1"/>
    <col min="7" max="9" width="15.58203125" style="2" customWidth="1"/>
    <col min="10" max="10" width="9" style="2" customWidth="1"/>
    <col min="11" max="11" width="24.58203125" style="2" customWidth="1"/>
    <col min="12" max="16" width="15.58203125" style="2" customWidth="1"/>
    <col min="17" max="18" width="10.58203125" style="2" customWidth="1"/>
    <col min="19" max="19" width="10.58203125" style="38" customWidth="1"/>
    <col min="20" max="21" width="10.58203125" style="2" customWidth="1"/>
    <col min="22" max="22" width="15.58203125" style="2" customWidth="1"/>
    <col min="23" max="26" width="15.58203125" style="7" customWidth="1"/>
    <col min="27" max="28" width="18.25" style="2" customWidth="1"/>
    <col min="29" max="16384" width="9" style="2"/>
  </cols>
  <sheetData>
    <row r="2" spans="1:28" s="1" customFormat="1">
      <c r="A2" s="4" t="s">
        <v>0</v>
      </c>
      <c r="B2" s="4" t="s">
        <v>1</v>
      </c>
      <c r="C2" s="4" t="s">
        <v>112</v>
      </c>
      <c r="D2" s="4" t="s">
        <v>97</v>
      </c>
      <c r="E2" s="4" t="s">
        <v>4</v>
      </c>
      <c r="F2" s="4" t="s">
        <v>5</v>
      </c>
      <c r="G2" s="4" t="s">
        <v>2</v>
      </c>
      <c r="H2" s="4" t="s">
        <v>3</v>
      </c>
      <c r="I2" s="4" t="s">
        <v>75</v>
      </c>
      <c r="J2" s="4" t="s">
        <v>8</v>
      </c>
      <c r="K2" s="4" t="s">
        <v>9</v>
      </c>
      <c r="L2" s="4" t="s">
        <v>6</v>
      </c>
      <c r="M2" s="4" t="s">
        <v>7</v>
      </c>
      <c r="N2" s="4" t="s">
        <v>92</v>
      </c>
      <c r="O2" s="4" t="s">
        <v>93</v>
      </c>
      <c r="P2" s="4" t="s">
        <v>10</v>
      </c>
      <c r="Q2" s="4" t="s">
        <v>11</v>
      </c>
      <c r="R2" s="4" t="s">
        <v>12</v>
      </c>
      <c r="S2" s="36" t="s">
        <v>94</v>
      </c>
      <c r="T2" s="4" t="s">
        <v>95</v>
      </c>
      <c r="U2" s="4" t="s">
        <v>96</v>
      </c>
      <c r="V2" s="4" t="s">
        <v>154</v>
      </c>
      <c r="W2" s="5" t="s">
        <v>15</v>
      </c>
      <c r="X2" s="5" t="s">
        <v>14</v>
      </c>
      <c r="Y2" s="5" t="s">
        <v>13</v>
      </c>
      <c r="Z2" s="5" t="s">
        <v>109</v>
      </c>
      <c r="AA2" s="5" t="s">
        <v>107</v>
      </c>
      <c r="AB2" s="5" t="s">
        <v>110</v>
      </c>
    </row>
    <row r="3" spans="1:28">
      <c r="A3" s="3"/>
      <c r="B3" s="3" t="str">
        <f>'（様式第２号・別紙１）申請者概要'!C8</f>
        <v/>
      </c>
      <c r="C3" s="3">
        <f>'（様式第２号・別紙１）申請者概要'!C9</f>
        <v>0</v>
      </c>
      <c r="D3" s="3" t="str">
        <f>'（様式第２号）交付申請書'!G2&amp;'（様式第２号）交付申請書'!H2&amp;'（様式第２号）交付申請書'!I2</f>
        <v>令和8年</v>
      </c>
      <c r="E3" s="3" t="str">
        <f>'（様式第２号・別紙１）申請者概要'!C10</f>
        <v/>
      </c>
      <c r="F3" s="3" t="str">
        <f>'（様式第２号・別紙１）申請者概要'!D10</f>
        <v/>
      </c>
      <c r="G3" s="3" t="str">
        <f>'（様式第２号・別紙１）申請者概要'!C11</f>
        <v>（職名）</v>
      </c>
      <c r="H3" s="3" t="str">
        <f>'（様式第２号・別紙１）申請者概要'!E11</f>
        <v>（氏名）</v>
      </c>
      <c r="I3" s="3">
        <f>'（様式第２号・別紙１）申請者概要'!C12</f>
        <v>0</v>
      </c>
      <c r="J3" s="3">
        <f>'（様式第２号・別紙１）申請者概要'!D13</f>
        <v>0</v>
      </c>
      <c r="K3" s="3">
        <f>'（様式第２号・別紙１）申請者概要'!F13</f>
        <v>0</v>
      </c>
      <c r="L3" s="3">
        <f>'（様式第２号・別紙１）申請者概要'!D14</f>
        <v>0</v>
      </c>
      <c r="M3" s="3">
        <f>'（様式第２号・別紙１）申請者概要'!G14</f>
        <v>0</v>
      </c>
      <c r="N3" s="3">
        <f>'（様式第２号・別紙１）申請者概要'!D15</f>
        <v>0</v>
      </c>
      <c r="O3" s="3">
        <f>'（様式第２号・別紙１）申請者概要'!F15</f>
        <v>0</v>
      </c>
      <c r="P3" s="3">
        <f>'（様式第２号・別紙１）申請者概要'!C16</f>
        <v>0</v>
      </c>
      <c r="Q3" s="3">
        <f>'（様式第２号・別紙１）申請者概要'!C17</f>
        <v>0</v>
      </c>
      <c r="R3" s="3">
        <f>'（様式第２号・別紙１）申請者概要'!G17</f>
        <v>0</v>
      </c>
      <c r="S3" s="37">
        <f>'（様式第２号・別紙１）申請者概要'!C18</f>
        <v>0</v>
      </c>
      <c r="T3" s="3">
        <f>'（様式第２号・別紙１）申請者概要'!C19</f>
        <v>0</v>
      </c>
      <c r="U3" s="31">
        <f>'（様式第２号・別紙１）申請者概要'!C20</f>
        <v>0</v>
      </c>
      <c r="V3" s="3">
        <f>'（様式第２号・別紙１）申請者概要'!C21</f>
        <v>0</v>
      </c>
      <c r="W3" s="6">
        <f>IF('（様式第２号・別紙２ー１）補助金経費積算明細書'!F27&lt;1,'（様式第２号・別紙２ー２）補助金経費積算明細書'!F27,'（様式第２号・別紙２ー１）補助金経費積算明細書'!F27)</f>
        <v>0</v>
      </c>
      <c r="X3" s="6">
        <f>'（様式第２号）交付申請書'!F27</f>
        <v>0</v>
      </c>
      <c r="Y3" s="6">
        <f>'（様式第２号）交付申請書'!F28</f>
        <v>0</v>
      </c>
      <c r="Z3" s="6" t="str">
        <f>IF('（様式第２号・別紙１）申請者概要'!K31=TRUE,"申告あり","申告なし")</f>
        <v>申告なし</v>
      </c>
      <c r="AA3" s="30" t="str">
        <f>IF('（様式第２号・別紙１）申請者概要'!$J$32=TRUE,"申告あり","申告なし")</f>
        <v>申告なし</v>
      </c>
      <c r="AB3" s="30" t="str">
        <f>IF('（様式第２号・別紙１）申請者概要'!$M$33=TRUE,"申告あり","申告なし")</f>
        <v>申告なし</v>
      </c>
    </row>
    <row r="9" spans="1:28">
      <c r="B9" s="29"/>
      <c r="C9" s="29"/>
      <c r="D9" s="29"/>
    </row>
    <row r="10" spans="1:28">
      <c r="B10" s="29"/>
      <c r="C10" s="29"/>
      <c r="D10" s="29"/>
    </row>
    <row r="11" spans="1:28">
      <c r="B11" s="29"/>
      <c r="C11" s="29"/>
      <c r="D11" s="29"/>
    </row>
    <row r="12" spans="1:28">
      <c r="B12" s="29"/>
      <c r="C12" s="29"/>
      <c r="D12" s="29"/>
    </row>
    <row r="13" spans="1:28">
      <c r="B13" s="29"/>
      <c r="C13" s="29"/>
      <c r="D13" s="29"/>
    </row>
    <row r="14" spans="1:28">
      <c r="B14" s="29"/>
      <c r="C14" s="29"/>
      <c r="D14" s="29"/>
    </row>
    <row r="15" spans="1:28">
      <c r="B15" s="29"/>
      <c r="C15" s="29"/>
      <c r="D15" s="29"/>
    </row>
    <row r="16" spans="1:28">
      <c r="B16" s="29"/>
      <c r="C16" s="29"/>
      <c r="D16" s="29"/>
    </row>
    <row r="17" spans="2:4">
      <c r="B17" s="29"/>
      <c r="C17" s="29"/>
      <c r="D17" s="29"/>
    </row>
  </sheetData>
  <phoneticPr fontId="2"/>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FFFF00"/>
    <pageSetUpPr fitToPage="1"/>
  </sheetPr>
  <dimension ref="A1:J51"/>
  <sheetViews>
    <sheetView view="pageBreakPreview" zoomScaleNormal="100" zoomScaleSheetLayoutView="100" workbookViewId="0">
      <selection activeCell="F2" sqref="F2"/>
    </sheetView>
  </sheetViews>
  <sheetFormatPr defaultColWidth="9" defaultRowHeight="17.149999999999999" customHeight="1"/>
  <cols>
    <col min="1" max="4" width="9" style="39"/>
    <col min="5" max="5" width="15.33203125" style="39" customWidth="1"/>
    <col min="6" max="7" width="9" style="39"/>
    <col min="8" max="8" width="10.58203125" style="39" customWidth="1"/>
    <col min="9" max="9" width="15.25" style="39" customWidth="1"/>
    <col min="10" max="16384" width="9" style="39"/>
  </cols>
  <sheetData>
    <row r="1" spans="1:10" ht="17.149999999999999" customHeight="1">
      <c r="A1" s="39" t="s">
        <v>114</v>
      </c>
    </row>
    <row r="2" spans="1:10" ht="17.149999999999999" customHeight="1">
      <c r="G2" s="40" t="s">
        <v>115</v>
      </c>
      <c r="H2" s="41"/>
      <c r="I2" s="41"/>
      <c r="J2" s="39" t="s">
        <v>52</v>
      </c>
    </row>
    <row r="4" spans="1:10" ht="17.149999999999999" customHeight="1">
      <c r="A4" s="39" t="s">
        <v>113</v>
      </c>
    </row>
    <row r="7" spans="1:10" ht="17.149999999999999" customHeight="1">
      <c r="E7" s="39" t="s">
        <v>38</v>
      </c>
    </row>
    <row r="8" spans="1:10" ht="17.149999999999999" customHeight="1">
      <c r="E8" s="42" t="s">
        <v>82</v>
      </c>
      <c r="F8" s="88"/>
      <c r="G8" s="88"/>
      <c r="H8" s="88"/>
      <c r="I8" s="88"/>
    </row>
    <row r="9" spans="1:10" ht="17.149999999999999" customHeight="1">
      <c r="E9" s="43" t="s">
        <v>79</v>
      </c>
      <c r="F9" s="89"/>
      <c r="G9" s="89"/>
      <c r="H9" s="89"/>
      <c r="I9" s="89"/>
    </row>
    <row r="10" spans="1:10" ht="17.149999999999999" customHeight="1">
      <c r="E10" s="44" t="s">
        <v>40</v>
      </c>
      <c r="F10" s="89"/>
      <c r="G10" s="89"/>
      <c r="H10" s="89"/>
      <c r="I10" s="89"/>
    </row>
    <row r="11" spans="1:10" ht="17.149999999999999" customHeight="1">
      <c r="E11" s="44" t="s">
        <v>41</v>
      </c>
      <c r="F11" s="89" t="s">
        <v>42</v>
      </c>
      <c r="G11" s="89"/>
      <c r="H11" s="89" t="s">
        <v>77</v>
      </c>
      <c r="I11" s="89"/>
    </row>
    <row r="15" spans="1:10" ht="17.149999999999999" customHeight="1">
      <c r="A15" s="90" t="s">
        <v>171</v>
      </c>
      <c r="B15" s="90"/>
      <c r="C15" s="90"/>
      <c r="D15" s="90"/>
      <c r="E15" s="90"/>
      <c r="F15" s="90"/>
      <c r="G15" s="90"/>
      <c r="H15" s="90"/>
      <c r="I15" s="90"/>
    </row>
    <row r="16" spans="1:10" ht="17.149999999999999" customHeight="1">
      <c r="C16" s="46"/>
      <c r="D16" s="46"/>
      <c r="E16" s="46"/>
      <c r="F16" s="46"/>
      <c r="G16" s="46"/>
    </row>
    <row r="17" spans="1:10" ht="17.149999999999999" customHeight="1">
      <c r="C17" s="46"/>
      <c r="D17" s="46"/>
      <c r="E17" s="46"/>
      <c r="F17" s="46"/>
      <c r="G17" s="46"/>
    </row>
    <row r="19" spans="1:10" ht="17.149999999999999" customHeight="1">
      <c r="A19" s="47" t="s">
        <v>152</v>
      </c>
      <c r="B19" s="47"/>
      <c r="C19" s="47"/>
      <c r="D19" s="47"/>
      <c r="E19" s="47"/>
      <c r="F19" s="47"/>
      <c r="G19" s="47"/>
      <c r="H19" s="47"/>
      <c r="I19" s="47"/>
    </row>
    <row r="20" spans="1:10" ht="17.149999999999999" customHeight="1">
      <c r="A20" s="47" t="s">
        <v>151</v>
      </c>
      <c r="B20" s="47"/>
      <c r="C20" s="47"/>
      <c r="D20" s="47"/>
      <c r="E20" s="47"/>
      <c r="F20" s="47"/>
      <c r="G20" s="47"/>
      <c r="H20" s="47"/>
      <c r="I20" s="47"/>
    </row>
    <row r="23" spans="1:10" ht="17.149999999999999" customHeight="1">
      <c r="E23" s="45" t="s">
        <v>43</v>
      </c>
    </row>
    <row r="24" spans="1:10" ht="17.149999999999999" customHeight="1">
      <c r="C24" s="48"/>
      <c r="E24" s="45"/>
    </row>
    <row r="26" spans="1:10" ht="17.149999999999999" customHeight="1">
      <c r="B26" s="39" t="s">
        <v>44</v>
      </c>
    </row>
    <row r="27" spans="1:10" ht="17.149999999999999" customHeight="1">
      <c r="B27" s="39" t="s">
        <v>45</v>
      </c>
      <c r="D27" s="40"/>
      <c r="E27" s="40" t="s">
        <v>47</v>
      </c>
      <c r="F27" s="87">
        <f>IF('（様式第２号・別紙２ー１）補助金経費積算明細書'!G27&lt;1,'（様式第２号・別紙２ー２）補助金経費積算明細書'!G27,'（様式第２号・別紙２ー１）補助金経費積算明細書'!G27)</f>
        <v>0</v>
      </c>
      <c r="G27" s="87"/>
      <c r="H27" s="39" t="s">
        <v>48</v>
      </c>
      <c r="J27" s="39" t="s">
        <v>170</v>
      </c>
    </row>
    <row r="28" spans="1:10" ht="17.149999999999999" customHeight="1">
      <c r="B28" s="39" t="s">
        <v>46</v>
      </c>
      <c r="D28" s="40"/>
      <c r="E28" s="40" t="s">
        <v>47</v>
      </c>
      <c r="F28" s="87">
        <f>IF('（様式第２号・別紙２ー１）補助金経費積算明細書'!H27&lt;1,'（様式第２号・別紙２ー２）補助金経費積算明細書'!H27,'（様式第２号・別紙２ー１）補助金経費積算明細書'!H27)</f>
        <v>0</v>
      </c>
      <c r="G28" s="87"/>
      <c r="H28" s="39" t="s">
        <v>48</v>
      </c>
      <c r="J28" s="39" t="s">
        <v>170</v>
      </c>
    </row>
    <row r="30" spans="1:10" ht="17.149999999999999" customHeight="1">
      <c r="B30" s="39" t="s">
        <v>49</v>
      </c>
    </row>
    <row r="31" spans="1:10" ht="17.149999999999999" customHeight="1">
      <c r="B31" s="39" t="s">
        <v>117</v>
      </c>
    </row>
    <row r="33" spans="2:9" ht="17.149999999999999" customHeight="1">
      <c r="B33" s="39" t="s">
        <v>50</v>
      </c>
    </row>
    <row r="34" spans="2:9" ht="17.149999999999999" customHeight="1">
      <c r="B34" s="39" t="s">
        <v>169</v>
      </c>
    </row>
    <row r="35" spans="2:9" ht="17.149999999999999" customHeight="1">
      <c r="B35" s="39" t="s">
        <v>168</v>
      </c>
    </row>
    <row r="37" spans="2:9" ht="17.149999999999999" customHeight="1">
      <c r="B37" s="39" t="s">
        <v>136</v>
      </c>
      <c r="C37" s="64"/>
    </row>
    <row r="38" spans="2:9" ht="17.149999999999999" customHeight="1">
      <c r="B38" s="39" t="s">
        <v>138</v>
      </c>
      <c r="C38" s="64"/>
    </row>
    <row r="39" spans="2:9" ht="17.149999999999999" customHeight="1">
      <c r="B39" s="39" t="s">
        <v>137</v>
      </c>
      <c r="C39" s="64"/>
    </row>
    <row r="41" spans="2:9" ht="17.149999999999999" customHeight="1">
      <c r="B41" s="39" t="s">
        <v>135</v>
      </c>
    </row>
    <row r="42" spans="2:9" ht="17.149999999999999" customHeight="1">
      <c r="B42" s="39" t="s">
        <v>118</v>
      </c>
    </row>
    <row r="44" spans="2:9" ht="17.149999999999999" customHeight="1">
      <c r="B44" s="39" t="s">
        <v>119</v>
      </c>
    </row>
    <row r="45" spans="2:9" ht="17.149999999999999" customHeight="1">
      <c r="B45" s="39" t="s">
        <v>120</v>
      </c>
    </row>
    <row r="46" spans="2:9" ht="17.149999999999999" customHeight="1">
      <c r="B46" s="39" t="s">
        <v>121</v>
      </c>
    </row>
    <row r="47" spans="2:9" ht="17.149999999999999" customHeight="1">
      <c r="I47" s="39" t="s">
        <v>53</v>
      </c>
    </row>
    <row r="49" spans="5:6" ht="17.149999999999999" customHeight="1">
      <c r="E49" s="49"/>
      <c r="F49" s="49"/>
    </row>
    <row r="50" spans="5:6" ht="17.149999999999999" customHeight="1">
      <c r="E50" s="49"/>
      <c r="F50" s="49"/>
    </row>
    <row r="51" spans="5:6" ht="17.149999999999999" customHeight="1">
      <c r="E51" s="49"/>
      <c r="F51" s="49"/>
    </row>
  </sheetData>
  <dataConsolidate/>
  <mergeCells count="8">
    <mergeCell ref="F28:G28"/>
    <mergeCell ref="F8:I8"/>
    <mergeCell ref="F10:I10"/>
    <mergeCell ref="F11:G11"/>
    <mergeCell ref="H11:I11"/>
    <mergeCell ref="F27:G27"/>
    <mergeCell ref="F9:I9"/>
    <mergeCell ref="A15:I15"/>
  </mergeCells>
  <phoneticPr fontId="2"/>
  <conditionalFormatting sqref="F8">
    <cfRule type="cellIs" dxfId="21" priority="5" operator="equal">
      <formula>"（郵便番号）"</formula>
    </cfRule>
  </conditionalFormatting>
  <conditionalFormatting sqref="F9">
    <cfRule type="cellIs" dxfId="20" priority="10" operator="equal">
      <formula>"（住所）"</formula>
    </cfRule>
  </conditionalFormatting>
  <conditionalFormatting sqref="F11:G13">
    <cfRule type="cellIs" dxfId="19" priority="9" operator="equal">
      <formula>"（職名）"</formula>
    </cfRule>
  </conditionalFormatting>
  <conditionalFormatting sqref="F27:G28">
    <cfRule type="cellIs" dxfId="18" priority="6" operator="equal">
      <formula>""</formula>
    </cfRule>
  </conditionalFormatting>
  <conditionalFormatting sqref="F8:I10">
    <cfRule type="cellIs" dxfId="17" priority="3" operator="equal">
      <formula>""</formula>
    </cfRule>
  </conditionalFormatting>
  <conditionalFormatting sqref="H2:I2">
    <cfRule type="cellIs" dxfId="16" priority="1" operator="equal">
      <formula>""</formula>
    </cfRule>
  </conditionalFormatting>
  <conditionalFormatting sqref="H11:I13">
    <cfRule type="cellIs" dxfId="15" priority="8" operator="equal">
      <formula>"（氏名）"</formula>
    </cfRule>
  </conditionalFormatting>
  <printOptions horizontalCentered="1"/>
  <pageMargins left="0.70866141732283472" right="0.70866141732283472" top="0.74803149606299213" bottom="0.74803149606299213" header="0.31496062992125984" footer="0.31496062992125984"/>
  <pageSetup paperSize="9" scale="85"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0000000}">
          <x14:formula1>
            <xm:f>データ!$B$2:$B$32</xm:f>
          </x14:formula1>
          <xm:sqref>I2</xm:sqref>
        </x14:dataValidation>
        <x14:dataValidation type="list" allowBlank="1" showInputMessage="1" showErrorMessage="1" xr:uid="{00000000-0002-0000-0200-000001000000}">
          <x14:formula1>
            <xm:f>データ!$A$2:$A$4</xm:f>
          </x14:formula1>
          <xm:sqref>H2</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rgb="FFFFFF00"/>
    <pageSetUpPr fitToPage="1"/>
  </sheetPr>
  <dimension ref="A1:M35"/>
  <sheetViews>
    <sheetView tabSelected="1" view="pageBreakPreview" topLeftCell="A17" zoomScale="90" zoomScaleNormal="100" zoomScaleSheetLayoutView="90" workbookViewId="0">
      <selection activeCell="C12" sqref="C12:I12"/>
    </sheetView>
  </sheetViews>
  <sheetFormatPr defaultColWidth="9" defaultRowHeight="14"/>
  <cols>
    <col min="1" max="1" width="16.75" style="32" customWidth="1"/>
    <col min="2" max="2" width="14.58203125" style="32" customWidth="1"/>
    <col min="3" max="3" width="11.08203125" style="32" customWidth="1"/>
    <col min="4" max="6" width="12.58203125" style="32" customWidth="1"/>
    <col min="7" max="7" width="17.75" style="32" customWidth="1"/>
    <col min="8" max="8" width="8.25" style="32" customWidth="1"/>
    <col min="9" max="9" width="18.83203125" style="32" customWidth="1"/>
    <col min="10" max="10" width="10.33203125" style="32" customWidth="1"/>
    <col min="11" max="16384" width="9" style="32"/>
  </cols>
  <sheetData>
    <row r="1" spans="1:10">
      <c r="A1" s="32" t="s">
        <v>105</v>
      </c>
    </row>
    <row r="4" spans="1:10" ht="23.15" customHeight="1">
      <c r="C4" s="98" t="s">
        <v>83</v>
      </c>
      <c r="D4" s="98"/>
      <c r="E4" s="98"/>
      <c r="F4" s="98"/>
      <c r="G4" s="98"/>
    </row>
    <row r="5" spans="1:10" ht="13.5" customHeight="1">
      <c r="B5" s="99" t="str">
        <f>IF(C8="","",IF(J22=FALSE,"みなし大企業は申請できません",""))</f>
        <v/>
      </c>
      <c r="C5" s="99"/>
      <c r="D5" s="99"/>
      <c r="E5" s="99"/>
      <c r="F5" s="99"/>
      <c r="G5" s="99"/>
      <c r="H5" s="99"/>
    </row>
    <row r="6" spans="1:10" ht="6" customHeight="1">
      <c r="B6" s="99"/>
      <c r="C6" s="99"/>
      <c r="D6" s="99"/>
      <c r="E6" s="99"/>
      <c r="F6" s="99"/>
      <c r="G6" s="99"/>
      <c r="H6" s="99"/>
      <c r="I6" s="50"/>
    </row>
    <row r="7" spans="1:10" ht="30" customHeight="1" thickBot="1">
      <c r="A7" s="32" t="s">
        <v>91</v>
      </c>
    </row>
    <row r="8" spans="1:10" ht="30" customHeight="1">
      <c r="A8" s="143" t="s">
        <v>54</v>
      </c>
      <c r="B8" s="144"/>
      <c r="C8" s="145" t="str">
        <f>IF('（様式第２号）交付申請書'!F10="","",'（様式第２号）交付申請書'!F10)</f>
        <v/>
      </c>
      <c r="D8" s="145"/>
      <c r="E8" s="145"/>
      <c r="F8" s="145"/>
      <c r="G8" s="145"/>
      <c r="H8" s="145"/>
      <c r="I8" s="146"/>
      <c r="J8" s="52" t="s">
        <v>104</v>
      </c>
    </row>
    <row r="9" spans="1:10" ht="30" customHeight="1">
      <c r="A9" s="168" t="s">
        <v>111</v>
      </c>
      <c r="B9" s="53"/>
      <c r="C9" s="131"/>
      <c r="D9" s="131"/>
      <c r="E9" s="131"/>
      <c r="F9" s="131"/>
      <c r="G9" s="131"/>
      <c r="H9" s="131"/>
      <c r="I9" s="147"/>
      <c r="J9" s="52"/>
    </row>
    <row r="10" spans="1:10" ht="30" customHeight="1">
      <c r="A10" s="148" t="s">
        <v>39</v>
      </c>
      <c r="B10" s="100"/>
      <c r="C10" s="54" t="str">
        <f>IF('（様式第２号）交付申請書'!F8="","",'（様式第２号）交付申請書'!F8)</f>
        <v/>
      </c>
      <c r="D10" s="96" t="str">
        <f>IF('（様式第２号）交付申請書'!F9="","",'（様式第２号）交付申請書'!F9)</f>
        <v/>
      </c>
      <c r="E10" s="96"/>
      <c r="F10" s="96"/>
      <c r="G10" s="96"/>
      <c r="H10" s="96"/>
      <c r="I10" s="149"/>
      <c r="J10" s="52" t="s">
        <v>104</v>
      </c>
    </row>
    <row r="11" spans="1:10" ht="30" customHeight="1">
      <c r="A11" s="148" t="s">
        <v>41</v>
      </c>
      <c r="B11" s="100"/>
      <c r="C11" s="96" t="str">
        <f>'（様式第２号）交付申請書'!F11</f>
        <v>（職名）</v>
      </c>
      <c r="D11" s="96"/>
      <c r="E11" s="96" t="str">
        <f>'（様式第２号）交付申請書'!H11</f>
        <v>（氏名）</v>
      </c>
      <c r="F11" s="96"/>
      <c r="G11" s="96"/>
      <c r="H11" s="96"/>
      <c r="I11" s="149"/>
      <c r="J11" s="52" t="s">
        <v>104</v>
      </c>
    </row>
    <row r="12" spans="1:10" ht="30" customHeight="1">
      <c r="A12" s="150" t="s">
        <v>55</v>
      </c>
      <c r="B12" s="51" t="s">
        <v>56</v>
      </c>
      <c r="C12" s="95"/>
      <c r="D12" s="95"/>
      <c r="E12" s="95"/>
      <c r="F12" s="95"/>
      <c r="G12" s="95"/>
      <c r="H12" s="95"/>
      <c r="I12" s="151"/>
    </row>
    <row r="13" spans="1:10" ht="30" customHeight="1">
      <c r="A13" s="150"/>
      <c r="B13" s="51" t="s">
        <v>39</v>
      </c>
      <c r="C13" s="55" t="s">
        <v>78</v>
      </c>
      <c r="D13" s="56"/>
      <c r="E13" s="55" t="s">
        <v>79</v>
      </c>
      <c r="F13" s="132"/>
      <c r="G13" s="132"/>
      <c r="H13" s="132"/>
      <c r="I13" s="152"/>
    </row>
    <row r="14" spans="1:10" ht="30" customHeight="1">
      <c r="A14" s="150"/>
      <c r="B14" s="57" t="s">
        <v>58</v>
      </c>
      <c r="C14" s="55" t="s">
        <v>80</v>
      </c>
      <c r="D14" s="95"/>
      <c r="E14" s="95"/>
      <c r="F14" s="55" t="s">
        <v>81</v>
      </c>
      <c r="G14" s="132"/>
      <c r="H14" s="132"/>
      <c r="I14" s="152"/>
      <c r="J14" s="52" t="s">
        <v>51</v>
      </c>
    </row>
    <row r="15" spans="1:10" ht="30" customHeight="1">
      <c r="A15" s="150" t="s">
        <v>57</v>
      </c>
      <c r="B15" s="57" t="s">
        <v>59</v>
      </c>
      <c r="C15" s="55" t="s">
        <v>78</v>
      </c>
      <c r="D15" s="56"/>
      <c r="E15" s="55" t="s">
        <v>79</v>
      </c>
      <c r="F15" s="132"/>
      <c r="G15" s="132"/>
      <c r="H15" s="132"/>
      <c r="I15" s="152"/>
    </row>
    <row r="16" spans="1:10" ht="30" customHeight="1">
      <c r="A16" s="150"/>
      <c r="B16" s="57" t="s">
        <v>10</v>
      </c>
      <c r="C16" s="133"/>
      <c r="D16" s="95"/>
      <c r="E16" s="95"/>
      <c r="F16" s="95"/>
      <c r="G16" s="95"/>
      <c r="H16" s="95"/>
      <c r="I16" s="151"/>
    </row>
    <row r="17" spans="1:11" ht="30" customHeight="1">
      <c r="A17" s="150"/>
      <c r="B17" s="57" t="s">
        <v>11</v>
      </c>
      <c r="C17" s="97"/>
      <c r="D17" s="97"/>
      <c r="E17" s="97"/>
      <c r="F17" s="58" t="s">
        <v>12</v>
      </c>
      <c r="G17" s="97"/>
      <c r="H17" s="97"/>
      <c r="I17" s="153"/>
      <c r="J17" s="52" t="s">
        <v>76</v>
      </c>
    </row>
    <row r="18" spans="1:11" ht="30" customHeight="1">
      <c r="A18" s="154" t="s">
        <v>60</v>
      </c>
      <c r="B18" s="91"/>
      <c r="C18" s="94"/>
      <c r="D18" s="94"/>
      <c r="E18" s="94"/>
      <c r="F18" s="96" t="s">
        <v>48</v>
      </c>
      <c r="G18" s="96"/>
      <c r="H18" s="96"/>
      <c r="I18" s="149"/>
    </row>
    <row r="19" spans="1:11" ht="30" customHeight="1">
      <c r="A19" s="154" t="s">
        <v>61</v>
      </c>
      <c r="B19" s="91"/>
      <c r="C19" s="95"/>
      <c r="D19" s="95"/>
      <c r="E19" s="95"/>
      <c r="F19" s="96" t="s">
        <v>63</v>
      </c>
      <c r="G19" s="96"/>
      <c r="H19" s="96"/>
      <c r="I19" s="149"/>
    </row>
    <row r="20" spans="1:11" ht="30" customHeight="1">
      <c r="A20" s="154" t="s">
        <v>62</v>
      </c>
      <c r="B20" s="91"/>
      <c r="C20" s="134"/>
      <c r="D20" s="134"/>
      <c r="E20" s="134"/>
      <c r="F20" s="134"/>
      <c r="G20" s="134"/>
      <c r="H20" s="134"/>
      <c r="I20" s="155"/>
    </row>
    <row r="21" spans="1:11" ht="30" customHeight="1">
      <c r="A21" s="156" t="s">
        <v>154</v>
      </c>
      <c r="B21" s="135"/>
      <c r="C21" s="95"/>
      <c r="D21" s="95"/>
      <c r="E21" s="95"/>
      <c r="F21" s="95"/>
      <c r="G21" s="95"/>
      <c r="H21" s="95"/>
      <c r="I21" s="151"/>
    </row>
    <row r="22" spans="1:11" ht="85.5" customHeight="1">
      <c r="A22" s="157" t="s">
        <v>131</v>
      </c>
      <c r="B22" s="59"/>
      <c r="C22" s="136" t="s">
        <v>106</v>
      </c>
      <c r="D22" s="136"/>
      <c r="E22" s="136"/>
      <c r="F22" s="136"/>
      <c r="G22" s="136"/>
      <c r="H22" s="136"/>
      <c r="I22" s="158"/>
      <c r="J22" s="32" t="b">
        <v>0</v>
      </c>
      <c r="K22" s="60" t="s">
        <v>123</v>
      </c>
    </row>
    <row r="23" spans="1:11" ht="85.5" customHeight="1">
      <c r="A23" s="150" t="s">
        <v>130</v>
      </c>
      <c r="B23" s="59"/>
      <c r="C23" s="137" t="s">
        <v>129</v>
      </c>
      <c r="D23" s="137"/>
      <c r="E23" s="137"/>
      <c r="F23" s="137"/>
      <c r="G23" s="137"/>
      <c r="H23" s="137"/>
      <c r="I23" s="159"/>
      <c r="J23" s="32" t="b">
        <v>0</v>
      </c>
      <c r="K23" s="60"/>
    </row>
    <row r="24" spans="1:11" ht="85.5" customHeight="1">
      <c r="A24" s="150"/>
      <c r="B24" s="59"/>
      <c r="C24" s="137" t="s">
        <v>122</v>
      </c>
      <c r="D24" s="136"/>
      <c r="E24" s="136"/>
      <c r="F24" s="136"/>
      <c r="G24" s="136"/>
      <c r="H24" s="136"/>
      <c r="I24" s="158"/>
      <c r="J24" s="32" t="b">
        <v>0</v>
      </c>
      <c r="K24" s="60"/>
    </row>
    <row r="25" spans="1:11" ht="30" customHeight="1">
      <c r="A25" s="150" t="s">
        <v>131</v>
      </c>
      <c r="B25" s="138"/>
      <c r="C25" s="137" t="s">
        <v>178</v>
      </c>
      <c r="D25" s="137"/>
      <c r="E25" s="137"/>
      <c r="F25" s="137"/>
      <c r="G25" s="137"/>
      <c r="H25" s="137"/>
      <c r="I25" s="159"/>
      <c r="K25" s="60"/>
    </row>
    <row r="26" spans="1:11" ht="30" customHeight="1">
      <c r="A26" s="150"/>
      <c r="B26" s="138"/>
      <c r="C26" s="139" t="s">
        <v>172</v>
      </c>
      <c r="D26" s="139"/>
      <c r="E26" s="93"/>
      <c r="F26" s="93"/>
      <c r="G26" s="93"/>
      <c r="H26" s="93"/>
      <c r="I26" s="160"/>
      <c r="K26" s="60"/>
    </row>
    <row r="27" spans="1:11" ht="30" customHeight="1">
      <c r="A27" s="150"/>
      <c r="B27" s="138"/>
      <c r="C27" s="92" t="s">
        <v>173</v>
      </c>
      <c r="D27" s="92"/>
      <c r="E27" s="93"/>
      <c r="F27" s="93"/>
      <c r="G27" s="93"/>
      <c r="H27" s="93"/>
      <c r="I27" s="160"/>
      <c r="J27" s="32" t="b">
        <v>0</v>
      </c>
      <c r="K27" s="60"/>
    </row>
    <row r="28" spans="1:11" ht="30" customHeight="1">
      <c r="A28" s="150"/>
      <c r="B28" s="138"/>
      <c r="C28" s="92" t="s">
        <v>174</v>
      </c>
      <c r="D28" s="92"/>
      <c r="E28" s="93"/>
      <c r="F28" s="93"/>
      <c r="G28" s="93"/>
      <c r="H28" s="93"/>
      <c r="I28" s="160"/>
      <c r="K28" s="60"/>
    </row>
    <row r="29" spans="1:11" ht="30" customHeight="1">
      <c r="A29" s="150"/>
      <c r="B29" s="138"/>
      <c r="C29" s="92" t="s">
        <v>175</v>
      </c>
      <c r="D29" s="92"/>
      <c r="E29" s="93"/>
      <c r="F29" s="93"/>
      <c r="G29" s="93"/>
      <c r="H29" s="93"/>
      <c r="I29" s="160"/>
      <c r="K29" s="60"/>
    </row>
    <row r="30" spans="1:11" ht="15" customHeight="1">
      <c r="A30" s="161"/>
      <c r="B30" s="142"/>
      <c r="C30" s="86"/>
      <c r="D30" s="86"/>
      <c r="E30" s="86"/>
      <c r="F30" s="86"/>
      <c r="G30" s="86"/>
      <c r="H30" s="86"/>
      <c r="I30" s="162"/>
      <c r="J30" s="60"/>
    </row>
    <row r="31" spans="1:11" ht="30" customHeight="1">
      <c r="A31" s="150" t="s">
        <v>132</v>
      </c>
      <c r="B31" s="140"/>
      <c r="C31" s="141" t="s">
        <v>124</v>
      </c>
      <c r="D31" s="141"/>
      <c r="E31" s="141"/>
      <c r="F31" s="141"/>
      <c r="G31" s="141"/>
      <c r="H31" s="141"/>
      <c r="I31" s="163"/>
      <c r="J31" s="60"/>
      <c r="K31" s="32" t="b">
        <v>0</v>
      </c>
    </row>
    <row r="32" spans="1:11" ht="30" customHeight="1">
      <c r="A32" s="150"/>
      <c r="B32" s="140"/>
      <c r="C32" s="141" t="s">
        <v>125</v>
      </c>
      <c r="D32" s="141"/>
      <c r="E32" s="141"/>
      <c r="F32" s="141"/>
      <c r="G32" s="141"/>
      <c r="H32" s="141"/>
      <c r="I32" s="163"/>
      <c r="J32" s="32" t="b">
        <v>0</v>
      </c>
      <c r="K32" s="60" t="s">
        <v>126</v>
      </c>
    </row>
    <row r="33" spans="1:13" ht="30" customHeight="1" thickBot="1">
      <c r="A33" s="164"/>
      <c r="B33" s="165"/>
      <c r="C33" s="166" t="s">
        <v>127</v>
      </c>
      <c r="D33" s="166"/>
      <c r="E33" s="166"/>
      <c r="F33" s="166"/>
      <c r="G33" s="166"/>
      <c r="H33" s="166"/>
      <c r="I33" s="167"/>
      <c r="J33" s="60" t="s">
        <v>108</v>
      </c>
      <c r="M33" s="32" t="b">
        <v>0</v>
      </c>
    </row>
    <row r="34" spans="1:13" ht="23.15" customHeight="1"/>
    <row r="35" spans="1:13" ht="23.15" customHeight="1"/>
  </sheetData>
  <sheetProtection selectLockedCells="1"/>
  <mergeCells count="49">
    <mergeCell ref="C12:I12"/>
    <mergeCell ref="C11:D11"/>
    <mergeCell ref="E11:I11"/>
    <mergeCell ref="D10:I10"/>
    <mergeCell ref="A10:B10"/>
    <mergeCell ref="A12:A14"/>
    <mergeCell ref="F13:I13"/>
    <mergeCell ref="C4:G4"/>
    <mergeCell ref="B5:H6"/>
    <mergeCell ref="A8:B8"/>
    <mergeCell ref="A11:B11"/>
    <mergeCell ref="C8:I8"/>
    <mergeCell ref="C9:I9"/>
    <mergeCell ref="A15:A17"/>
    <mergeCell ref="C22:I22"/>
    <mergeCell ref="D14:E14"/>
    <mergeCell ref="G14:I14"/>
    <mergeCell ref="F15:I15"/>
    <mergeCell ref="A18:B18"/>
    <mergeCell ref="A19:B19"/>
    <mergeCell ref="C18:E18"/>
    <mergeCell ref="C19:E19"/>
    <mergeCell ref="F18:I18"/>
    <mergeCell ref="F19:I19"/>
    <mergeCell ref="C16:I16"/>
    <mergeCell ref="C17:E17"/>
    <mergeCell ref="G17:I17"/>
    <mergeCell ref="C20:I20"/>
    <mergeCell ref="A31:A33"/>
    <mergeCell ref="A21:B21"/>
    <mergeCell ref="A23:A24"/>
    <mergeCell ref="C21:I21"/>
    <mergeCell ref="C31:I31"/>
    <mergeCell ref="C32:I32"/>
    <mergeCell ref="C33:I33"/>
    <mergeCell ref="C23:I23"/>
    <mergeCell ref="C24:I24"/>
    <mergeCell ref="C25:I25"/>
    <mergeCell ref="C26:D26"/>
    <mergeCell ref="C28:D28"/>
    <mergeCell ref="E26:I26"/>
    <mergeCell ref="E27:I27"/>
    <mergeCell ref="E28:I28"/>
    <mergeCell ref="E29:I29"/>
    <mergeCell ref="C29:D29"/>
    <mergeCell ref="A20:B20"/>
    <mergeCell ref="A25:A29"/>
    <mergeCell ref="C27:D27"/>
    <mergeCell ref="B25:B29"/>
  </mergeCells>
  <phoneticPr fontId="2"/>
  <conditionalFormatting sqref="B22:I22">
    <cfRule type="expression" dxfId="14" priority="8">
      <formula>$J$22=TRUE</formula>
    </cfRule>
  </conditionalFormatting>
  <conditionalFormatting sqref="B23:I23">
    <cfRule type="expression" dxfId="13" priority="5">
      <formula>$J$23=TRUE</formula>
    </cfRule>
  </conditionalFormatting>
  <conditionalFormatting sqref="B24:I24">
    <cfRule type="expression" dxfId="12" priority="7">
      <formula>$J$24=TRUE</formula>
    </cfRule>
  </conditionalFormatting>
  <conditionalFormatting sqref="B25:I25 C26:E29">
    <cfRule type="expression" dxfId="11" priority="3">
      <formula>$J$27=TRUE</formula>
    </cfRule>
  </conditionalFormatting>
  <conditionalFormatting sqref="C17:E19">
    <cfRule type="cellIs" dxfId="10" priority="47" operator="equal">
      <formula>""</formula>
    </cfRule>
  </conditionalFormatting>
  <conditionalFormatting sqref="C9:I9">
    <cfRule type="expression" dxfId="9" priority="10">
      <formula>$C$9=""</formula>
    </cfRule>
  </conditionalFormatting>
  <conditionalFormatting sqref="C12:I12 C20:I20">
    <cfRule type="cellIs" dxfId="8" priority="62" operator="equal">
      <formula>""</formula>
    </cfRule>
  </conditionalFormatting>
  <conditionalFormatting sqref="C16:I16">
    <cfRule type="cellIs" dxfId="7" priority="61" operator="equal">
      <formula>""</formula>
    </cfRule>
  </conditionalFormatting>
  <conditionalFormatting sqref="C21:I21">
    <cfRule type="cellIs" dxfId="6" priority="33" operator="equal">
      <formula>""</formula>
    </cfRule>
  </conditionalFormatting>
  <conditionalFormatting sqref="D13 F13:I13 G14:I14 D15 F15:I15">
    <cfRule type="cellIs" dxfId="5" priority="35" operator="equal">
      <formula>""</formula>
    </cfRule>
  </conditionalFormatting>
  <conditionalFormatting sqref="D14">
    <cfRule type="cellIs" dxfId="4" priority="36" operator="equal">
      <formula>""</formula>
    </cfRule>
  </conditionalFormatting>
  <conditionalFormatting sqref="G17:I17">
    <cfRule type="cellIs" dxfId="3" priority="49" operator="equal">
      <formula>""</formula>
    </cfRule>
  </conditionalFormatting>
  <pageMargins left="0.7" right="0.7" top="0.75" bottom="0.75" header="0.3" footer="0.3"/>
  <pageSetup paperSize="9" scale="63"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3" r:id="rId4" name="Check Box 3">
              <controlPr defaultSize="0" autoFill="0" autoLine="0" autoPict="0" altText="">
                <anchor moveWithCells="1">
                  <from>
                    <xdr:col>1</xdr:col>
                    <xdr:colOff>704850</xdr:colOff>
                    <xdr:row>21</xdr:row>
                    <xdr:rowOff>666750</xdr:rowOff>
                  </from>
                  <to>
                    <xdr:col>1</xdr:col>
                    <xdr:colOff>1047750</xdr:colOff>
                    <xdr:row>22</xdr:row>
                    <xdr:rowOff>0</xdr:rowOff>
                  </to>
                </anchor>
              </controlPr>
            </control>
          </mc:Choice>
        </mc:AlternateContent>
        <mc:AlternateContent xmlns:mc="http://schemas.openxmlformats.org/markup-compatibility/2006">
          <mc:Choice Requires="x14">
            <control shapeId="14" r:id="rId5" name="Check Box 15">
              <controlPr defaultSize="0" autoFill="0" autoLine="0" autoPict="0">
                <anchor moveWithCells="1">
                  <from>
                    <xdr:col>1</xdr:col>
                    <xdr:colOff>723900</xdr:colOff>
                    <xdr:row>30</xdr:row>
                    <xdr:rowOff>127000</xdr:rowOff>
                  </from>
                  <to>
                    <xdr:col>1</xdr:col>
                    <xdr:colOff>1479550</xdr:colOff>
                    <xdr:row>31</xdr:row>
                    <xdr:rowOff>0</xdr:rowOff>
                  </to>
                </anchor>
              </controlPr>
            </control>
          </mc:Choice>
        </mc:AlternateContent>
        <mc:AlternateContent xmlns:mc="http://schemas.openxmlformats.org/markup-compatibility/2006">
          <mc:Choice Requires="x14">
            <control shapeId="15" r:id="rId6" name="Check Box 20">
              <controlPr defaultSize="0" autoFill="0" autoLine="0" autoPict="0">
                <anchor moveWithCells="1">
                  <from>
                    <xdr:col>1</xdr:col>
                    <xdr:colOff>717550</xdr:colOff>
                    <xdr:row>32</xdr:row>
                    <xdr:rowOff>107950</xdr:rowOff>
                  </from>
                  <to>
                    <xdr:col>1</xdr:col>
                    <xdr:colOff>1371600</xdr:colOff>
                    <xdr:row>32</xdr:row>
                    <xdr:rowOff>488950</xdr:rowOff>
                  </to>
                </anchor>
              </controlPr>
            </control>
          </mc:Choice>
        </mc:AlternateContent>
        <mc:AlternateContent xmlns:mc="http://schemas.openxmlformats.org/markup-compatibility/2006">
          <mc:Choice Requires="x14">
            <control shapeId="16" r:id="rId7" name="Check Box 21">
              <controlPr defaultSize="0" autoFill="0" autoLine="0" autoPict="0">
                <anchor moveWithCells="1">
                  <from>
                    <xdr:col>1</xdr:col>
                    <xdr:colOff>717550</xdr:colOff>
                    <xdr:row>31</xdr:row>
                    <xdr:rowOff>133350</xdr:rowOff>
                  </from>
                  <to>
                    <xdr:col>1</xdr:col>
                    <xdr:colOff>1193800</xdr:colOff>
                    <xdr:row>31</xdr:row>
                    <xdr:rowOff>527050</xdr:rowOff>
                  </to>
                </anchor>
              </controlPr>
            </control>
          </mc:Choice>
        </mc:AlternateContent>
        <mc:AlternateContent xmlns:mc="http://schemas.openxmlformats.org/markup-compatibility/2006">
          <mc:Choice Requires="x14">
            <control shapeId="17" r:id="rId8" name="Check Box 26">
              <controlPr defaultSize="0" autoFill="0" autoLine="0" autoPict="0">
                <anchor moveWithCells="1">
                  <from>
                    <xdr:col>1</xdr:col>
                    <xdr:colOff>717550</xdr:colOff>
                    <xdr:row>22</xdr:row>
                    <xdr:rowOff>698500</xdr:rowOff>
                  </from>
                  <to>
                    <xdr:col>1</xdr:col>
                    <xdr:colOff>1327150</xdr:colOff>
                    <xdr:row>22</xdr:row>
                    <xdr:rowOff>965200</xdr:rowOff>
                  </to>
                </anchor>
              </controlPr>
            </control>
          </mc:Choice>
        </mc:AlternateContent>
        <mc:AlternateContent xmlns:mc="http://schemas.openxmlformats.org/markup-compatibility/2006">
          <mc:Choice Requires="x14">
            <control shapeId="18" r:id="rId9" name="Check Box 27">
              <controlPr defaultSize="0" autoFill="0" autoLine="0" autoPict="0">
                <anchor moveWithCells="1">
                  <from>
                    <xdr:col>1</xdr:col>
                    <xdr:colOff>717550</xdr:colOff>
                    <xdr:row>23</xdr:row>
                    <xdr:rowOff>660400</xdr:rowOff>
                  </from>
                  <to>
                    <xdr:col>1</xdr:col>
                    <xdr:colOff>1384300</xdr:colOff>
                    <xdr:row>23</xdr:row>
                    <xdr:rowOff>1047750</xdr:rowOff>
                  </to>
                </anchor>
              </controlPr>
            </control>
          </mc:Choice>
        </mc:AlternateContent>
        <mc:AlternateContent xmlns:mc="http://schemas.openxmlformats.org/markup-compatibility/2006">
          <mc:Choice Requires="x14">
            <control shapeId="19" r:id="rId10" name="Check Box 30">
              <controlPr defaultSize="0" autoFill="0" autoLine="0" autoPict="0">
                <anchor moveWithCells="1">
                  <from>
                    <xdr:col>1</xdr:col>
                    <xdr:colOff>717550</xdr:colOff>
                    <xdr:row>25</xdr:row>
                    <xdr:rowOff>660400</xdr:rowOff>
                  </from>
                  <to>
                    <xdr:col>1</xdr:col>
                    <xdr:colOff>1384300</xdr:colOff>
                    <xdr:row>26</xdr:row>
                    <xdr:rowOff>393700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データ!$C$2:$C$10</xm:f>
          </x14:formula1>
          <xm:sqref>C21:I21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FF00"/>
    <pageSetUpPr fitToPage="1"/>
  </sheetPr>
  <dimension ref="A1:J34"/>
  <sheetViews>
    <sheetView showZeros="0" view="pageBreakPreview" zoomScale="80" zoomScaleNormal="60" zoomScaleSheetLayoutView="80" workbookViewId="0">
      <pane xSplit="1" ySplit="8" topLeftCell="B9" activePane="bottomRight" state="frozen"/>
      <selection activeCell="I2" sqref="I2"/>
      <selection pane="topRight" activeCell="I2" sqref="I2"/>
      <selection pane="bottomLeft" activeCell="I2" sqref="I2"/>
      <selection pane="bottomRight" activeCell="H4" sqref="H4"/>
    </sheetView>
  </sheetViews>
  <sheetFormatPr defaultColWidth="8.83203125" defaultRowHeight="22.15" customHeight="1"/>
  <cols>
    <col min="1" max="1" width="21.58203125" style="11" customWidth="1"/>
    <col min="2" max="2" width="36" style="11" customWidth="1"/>
    <col min="3" max="4" width="4.83203125" style="12" customWidth="1"/>
    <col min="5" max="8" width="18.25" style="12" customWidth="1"/>
    <col min="9" max="9" width="10.08203125" style="11" bestFit="1" customWidth="1"/>
    <col min="10" max="10" width="3.83203125" style="11" customWidth="1"/>
    <col min="11" max="16384" width="8.83203125" style="11"/>
  </cols>
  <sheetData>
    <row r="1" spans="1:8" s="22" customFormat="1" ht="21" customHeight="1">
      <c r="A1" s="25" t="s">
        <v>176</v>
      </c>
      <c r="C1" s="24"/>
      <c r="D1" s="24"/>
      <c r="E1" s="35" t="s">
        <v>103</v>
      </c>
      <c r="F1" s="101" t="str">
        <f>IF('（様式第２号）交付申請書'!F10="","",'（様式第２号）交付申請書'!F10)</f>
        <v/>
      </c>
      <c r="G1" s="101"/>
      <c r="H1" s="101"/>
    </row>
    <row r="2" spans="1:8" s="22" customFormat="1" ht="23.15" customHeight="1">
      <c r="C2" s="24"/>
      <c r="D2" s="24"/>
      <c r="E2" s="23"/>
      <c r="F2" s="23"/>
      <c r="G2" s="123"/>
      <c r="H2" s="123"/>
    </row>
    <row r="3" spans="1:8" ht="17.25" customHeight="1">
      <c r="A3" s="124" t="s">
        <v>180</v>
      </c>
      <c r="B3" s="124"/>
      <c r="C3" s="124"/>
      <c r="D3" s="124"/>
      <c r="E3" s="124"/>
      <c r="F3" s="124"/>
      <c r="G3" s="124"/>
      <c r="H3" s="124"/>
    </row>
    <row r="4" spans="1:8" ht="30" customHeight="1">
      <c r="A4" s="21"/>
      <c r="B4" s="21"/>
      <c r="C4" s="21"/>
      <c r="D4" s="21"/>
      <c r="E4" s="21"/>
      <c r="F4" s="21"/>
      <c r="G4" s="84" t="s">
        <v>183</v>
      </c>
      <c r="H4" s="85" t="s">
        <v>184</v>
      </c>
    </row>
    <row r="5" spans="1:8" ht="20.25" customHeight="1">
      <c r="A5" s="63" t="s">
        <v>102</v>
      </c>
      <c r="B5" s="21"/>
      <c r="C5" s="21"/>
      <c r="D5" s="21"/>
      <c r="E5" s="21"/>
      <c r="F5" s="21"/>
      <c r="G5" s="21"/>
      <c r="H5" s="21"/>
    </row>
    <row r="6" spans="1:8" s="13" customFormat="1" ht="16.5" customHeight="1">
      <c r="A6" s="13" t="s">
        <v>74</v>
      </c>
      <c r="C6" s="14"/>
      <c r="D6" s="14"/>
      <c r="E6" s="14"/>
      <c r="F6" s="14"/>
      <c r="G6" s="125" t="s">
        <v>73</v>
      </c>
      <c r="H6" s="125"/>
    </row>
    <row r="7" spans="1:8" s="13" customFormat="1" ht="29.15" customHeight="1">
      <c r="A7" s="126" t="s">
        <v>72</v>
      </c>
      <c r="B7" s="126" t="s">
        <v>71</v>
      </c>
      <c r="C7" s="128" t="s">
        <v>70</v>
      </c>
      <c r="D7" s="129"/>
      <c r="E7" s="103" t="s">
        <v>128</v>
      </c>
      <c r="F7" s="103" t="s">
        <v>69</v>
      </c>
      <c r="G7" s="103" t="str">
        <f>IF($H$4="課税事業者","補助対象経費"&amp;CHAR(10)&amp;"（消費税抜き）"&amp;CHAR(10)&amp;"(d)","補助対象経費"&amp;CHAR(10)&amp;"（消費税込み）"&amp;CHAR(10)&amp;"(d)")</f>
        <v>補助対象経費
（消費税抜き）
(d)</v>
      </c>
      <c r="H7" s="103" t="s">
        <v>167</v>
      </c>
    </row>
    <row r="8" spans="1:8" s="18" customFormat="1" ht="29.15" customHeight="1">
      <c r="A8" s="127"/>
      <c r="B8" s="127"/>
      <c r="C8" s="61" t="s">
        <v>68</v>
      </c>
      <c r="D8" s="61" t="s">
        <v>67</v>
      </c>
      <c r="E8" s="104"/>
      <c r="F8" s="104"/>
      <c r="G8" s="104"/>
      <c r="H8" s="104"/>
    </row>
    <row r="9" spans="1:8" s="18" customFormat="1" ht="40" customHeight="1">
      <c r="A9" s="105" t="s">
        <v>139</v>
      </c>
      <c r="B9" s="75"/>
      <c r="C9" s="76"/>
      <c r="D9" s="76"/>
      <c r="E9" s="76"/>
      <c r="F9" s="20">
        <f>C9*E9</f>
        <v>0</v>
      </c>
      <c r="G9" s="26">
        <f>IF($H$4="免税・簡易・二割特例事業者",F9,ROUNDDOWN(F9*100/110,0))</f>
        <v>0</v>
      </c>
      <c r="H9" s="119"/>
    </row>
    <row r="10" spans="1:8" s="18" customFormat="1" ht="40" customHeight="1">
      <c r="A10" s="106"/>
      <c r="B10" s="77"/>
      <c r="C10" s="78"/>
      <c r="D10" s="78"/>
      <c r="E10" s="78"/>
      <c r="F10" s="28">
        <f t="shared" ref="F10:F26" si="0">C10*E10</f>
        <v>0</v>
      </c>
      <c r="G10" s="28">
        <f t="shared" ref="G10:G26" si="1">IF($H$4="免税・簡易・二割特例事業者",F10,ROUNDDOWN(F10*100/110,0))</f>
        <v>0</v>
      </c>
      <c r="H10" s="120"/>
    </row>
    <row r="11" spans="1:8" s="18" customFormat="1" ht="40" customHeight="1">
      <c r="A11" s="107"/>
      <c r="B11" s="79"/>
      <c r="C11" s="80"/>
      <c r="D11" s="80"/>
      <c r="E11" s="80"/>
      <c r="F11" s="19">
        <f t="shared" si="0"/>
        <v>0</v>
      </c>
      <c r="G11" s="28">
        <f t="shared" si="1"/>
        <v>0</v>
      </c>
      <c r="H11" s="120"/>
    </row>
    <row r="12" spans="1:8" s="18" customFormat="1" ht="40" customHeight="1">
      <c r="A12" s="108" t="s">
        <v>140</v>
      </c>
      <c r="B12" s="75"/>
      <c r="C12" s="76"/>
      <c r="D12" s="76"/>
      <c r="E12" s="76"/>
      <c r="F12" s="20">
        <f t="shared" si="0"/>
        <v>0</v>
      </c>
      <c r="G12" s="26">
        <f t="shared" si="1"/>
        <v>0</v>
      </c>
      <c r="H12" s="120"/>
    </row>
    <row r="13" spans="1:8" s="18" customFormat="1" ht="40" customHeight="1">
      <c r="A13" s="109"/>
      <c r="B13" s="77"/>
      <c r="C13" s="78"/>
      <c r="D13" s="78"/>
      <c r="E13" s="78"/>
      <c r="F13" s="28">
        <f t="shared" si="0"/>
        <v>0</v>
      </c>
      <c r="G13" s="28">
        <f t="shared" si="1"/>
        <v>0</v>
      </c>
      <c r="H13" s="120"/>
    </row>
    <row r="14" spans="1:8" s="18" customFormat="1" ht="40" customHeight="1">
      <c r="A14" s="110"/>
      <c r="B14" s="79"/>
      <c r="C14" s="80"/>
      <c r="D14" s="80"/>
      <c r="E14" s="80"/>
      <c r="F14" s="19">
        <f t="shared" si="0"/>
        <v>0</v>
      </c>
      <c r="G14" s="28">
        <f t="shared" si="1"/>
        <v>0</v>
      </c>
      <c r="H14" s="120"/>
    </row>
    <row r="15" spans="1:8" s="18" customFormat="1" ht="40" customHeight="1">
      <c r="A15" s="111" t="s">
        <v>141</v>
      </c>
      <c r="B15" s="75"/>
      <c r="C15" s="76"/>
      <c r="D15" s="76"/>
      <c r="E15" s="76"/>
      <c r="F15" s="20">
        <f t="shared" ref="F15:F20" si="2">C15*E15</f>
        <v>0</v>
      </c>
      <c r="G15" s="26">
        <f t="shared" si="1"/>
        <v>0</v>
      </c>
      <c r="H15" s="120"/>
    </row>
    <row r="16" spans="1:8" s="18" customFormat="1" ht="40" customHeight="1">
      <c r="A16" s="112"/>
      <c r="B16" s="77"/>
      <c r="C16" s="78"/>
      <c r="D16" s="78"/>
      <c r="E16" s="78"/>
      <c r="F16" s="28">
        <f t="shared" si="2"/>
        <v>0</v>
      </c>
      <c r="G16" s="28">
        <f t="shared" si="1"/>
        <v>0</v>
      </c>
      <c r="H16" s="120"/>
    </row>
    <row r="17" spans="1:10" s="18" customFormat="1" ht="40" customHeight="1">
      <c r="A17" s="122"/>
      <c r="B17" s="79"/>
      <c r="C17" s="80"/>
      <c r="D17" s="80"/>
      <c r="E17" s="80"/>
      <c r="F17" s="19">
        <f t="shared" si="2"/>
        <v>0</v>
      </c>
      <c r="G17" s="28">
        <f t="shared" si="1"/>
        <v>0</v>
      </c>
      <c r="H17" s="120"/>
    </row>
    <row r="18" spans="1:10" s="18" customFormat="1" ht="40" customHeight="1">
      <c r="A18" s="111" t="s">
        <v>142</v>
      </c>
      <c r="B18" s="75"/>
      <c r="C18" s="76"/>
      <c r="D18" s="76"/>
      <c r="E18" s="76"/>
      <c r="F18" s="20">
        <f t="shared" si="2"/>
        <v>0</v>
      </c>
      <c r="G18" s="26">
        <f t="shared" si="1"/>
        <v>0</v>
      </c>
      <c r="H18" s="120"/>
    </row>
    <row r="19" spans="1:10" s="18" customFormat="1" ht="40" customHeight="1">
      <c r="A19" s="112"/>
      <c r="B19" s="77"/>
      <c r="C19" s="78"/>
      <c r="D19" s="78"/>
      <c r="E19" s="78"/>
      <c r="F19" s="28">
        <f t="shared" si="2"/>
        <v>0</v>
      </c>
      <c r="G19" s="28">
        <f t="shared" si="1"/>
        <v>0</v>
      </c>
      <c r="H19" s="120"/>
    </row>
    <row r="20" spans="1:10" s="18" customFormat="1" ht="40" customHeight="1">
      <c r="A20" s="122"/>
      <c r="B20" s="79"/>
      <c r="C20" s="80"/>
      <c r="D20" s="80"/>
      <c r="E20" s="80"/>
      <c r="F20" s="19">
        <f t="shared" si="2"/>
        <v>0</v>
      </c>
      <c r="G20" s="28">
        <f t="shared" si="1"/>
        <v>0</v>
      </c>
      <c r="H20" s="120"/>
    </row>
    <row r="21" spans="1:10" s="18" customFormat="1" ht="40" customHeight="1">
      <c r="A21" s="111" t="s">
        <v>143</v>
      </c>
      <c r="B21" s="75"/>
      <c r="C21" s="76"/>
      <c r="D21" s="76"/>
      <c r="E21" s="76"/>
      <c r="F21" s="20">
        <f t="shared" si="0"/>
        <v>0</v>
      </c>
      <c r="G21" s="26">
        <f t="shared" si="1"/>
        <v>0</v>
      </c>
      <c r="H21" s="120"/>
    </row>
    <row r="22" spans="1:10" s="18" customFormat="1" ht="40" customHeight="1">
      <c r="A22" s="112"/>
      <c r="B22" s="77"/>
      <c r="C22" s="78"/>
      <c r="D22" s="78"/>
      <c r="E22" s="78"/>
      <c r="F22" s="28">
        <f t="shared" si="0"/>
        <v>0</v>
      </c>
      <c r="G22" s="28">
        <f t="shared" si="1"/>
        <v>0</v>
      </c>
      <c r="H22" s="120"/>
    </row>
    <row r="23" spans="1:10" s="18" customFormat="1" ht="40" customHeight="1">
      <c r="A23" s="113"/>
      <c r="B23" s="79"/>
      <c r="C23" s="80"/>
      <c r="D23" s="80"/>
      <c r="E23" s="80"/>
      <c r="F23" s="19">
        <f t="shared" si="0"/>
        <v>0</v>
      </c>
      <c r="G23" s="28">
        <f t="shared" si="1"/>
        <v>0</v>
      </c>
      <c r="H23" s="120"/>
    </row>
    <row r="24" spans="1:10" s="18" customFormat="1" ht="40" customHeight="1">
      <c r="A24" s="111" t="s">
        <v>116</v>
      </c>
      <c r="B24" s="75"/>
      <c r="C24" s="76"/>
      <c r="D24" s="76"/>
      <c r="E24" s="76"/>
      <c r="F24" s="20">
        <f t="shared" si="0"/>
        <v>0</v>
      </c>
      <c r="G24" s="26">
        <f t="shared" si="1"/>
        <v>0</v>
      </c>
      <c r="H24" s="120"/>
    </row>
    <row r="25" spans="1:10" s="18" customFormat="1" ht="40" customHeight="1">
      <c r="A25" s="112"/>
      <c r="B25" s="77"/>
      <c r="C25" s="78"/>
      <c r="D25" s="78"/>
      <c r="E25" s="78"/>
      <c r="F25" s="28">
        <f t="shared" si="0"/>
        <v>0</v>
      </c>
      <c r="G25" s="28">
        <f t="shared" si="1"/>
        <v>0</v>
      </c>
      <c r="H25" s="120"/>
    </row>
    <row r="26" spans="1:10" s="18" customFormat="1" ht="40" customHeight="1">
      <c r="A26" s="113"/>
      <c r="B26" s="79"/>
      <c r="C26" s="80"/>
      <c r="D26" s="80"/>
      <c r="E26" s="80"/>
      <c r="F26" s="19">
        <f t="shared" si="0"/>
        <v>0</v>
      </c>
      <c r="G26" s="28">
        <f t="shared" si="1"/>
        <v>0</v>
      </c>
      <c r="H26" s="121"/>
    </row>
    <row r="27" spans="1:10" s="13" customFormat="1" ht="40" customHeight="1">
      <c r="A27" s="114" t="s">
        <v>66</v>
      </c>
      <c r="B27" s="115"/>
      <c r="C27" s="33"/>
      <c r="D27" s="33"/>
      <c r="E27" s="34"/>
      <c r="F27" s="17">
        <f>SUM(F9:F26)</f>
        <v>0</v>
      </c>
      <c r="G27" s="26">
        <f>SUM(G9:G26)</f>
        <v>0</v>
      </c>
      <c r="H27" s="16">
        <f>IF(I27&lt;=2000000,I27,2000000)</f>
        <v>0</v>
      </c>
      <c r="I27" s="18">
        <f>ROUNDDOWN(G27*1/2,-3)</f>
        <v>0</v>
      </c>
      <c r="J27" s="62"/>
    </row>
    <row r="28" spans="1:10" s="13" customFormat="1" ht="13" customHeight="1">
      <c r="A28" s="15"/>
      <c r="B28" s="15"/>
      <c r="C28" s="15"/>
      <c r="D28" s="15"/>
      <c r="E28" s="116" t="str">
        <f>IF(I27&gt;=10000000,"上限1,000万円に達しています！","")</f>
        <v/>
      </c>
      <c r="F28" s="116"/>
      <c r="G28" s="116"/>
      <c r="H28" s="116"/>
    </row>
    <row r="29" spans="1:10" s="13" customFormat="1" ht="13" customHeight="1">
      <c r="A29" s="15"/>
      <c r="B29" s="83"/>
      <c r="C29" s="83"/>
      <c r="D29" s="117" t="str">
        <f>IF(H27=0,"",IF(H27&lt;100000,"下限10万円に達していません！経費を見直してください！ ",""))</f>
        <v/>
      </c>
      <c r="E29" s="117"/>
      <c r="F29" s="117"/>
      <c r="G29" s="117"/>
      <c r="H29" s="117"/>
    </row>
    <row r="30" spans="1:10" s="13" customFormat="1" ht="13" customHeight="1">
      <c r="A30" s="15"/>
      <c r="B30" s="117" t="str">
        <f>IF(SUM(G24:G26)&gt;G27*0.2,"技術指導費は補助対象経費全体の20％以内にしてください！ ","")</f>
        <v/>
      </c>
      <c r="C30" s="117"/>
      <c r="D30" s="117"/>
      <c r="E30" s="117"/>
      <c r="F30" s="117"/>
      <c r="G30" s="117"/>
      <c r="H30" s="117"/>
    </row>
    <row r="31" spans="1:10" s="13" customFormat="1" ht="13" customHeight="1">
      <c r="A31" s="15" t="s">
        <v>65</v>
      </c>
      <c r="B31" s="15"/>
      <c r="C31" s="15"/>
      <c r="D31" s="15"/>
      <c r="E31" s="15"/>
      <c r="F31" s="15"/>
      <c r="G31" s="15"/>
      <c r="H31" s="15"/>
    </row>
    <row r="32" spans="1:10" s="13" customFormat="1" ht="15" customHeight="1">
      <c r="A32" s="118" t="s">
        <v>181</v>
      </c>
      <c r="B32" s="118"/>
      <c r="C32" s="118"/>
      <c r="D32" s="118"/>
      <c r="E32" s="118"/>
      <c r="F32" s="118"/>
      <c r="G32" s="118"/>
      <c r="H32" s="14"/>
    </row>
    <row r="33" spans="1:8" s="13" customFormat="1" ht="15" customHeight="1">
      <c r="A33" s="102" t="s">
        <v>182</v>
      </c>
      <c r="B33" s="102"/>
      <c r="C33" s="102"/>
      <c r="D33" s="102"/>
      <c r="E33" s="102"/>
      <c r="F33" s="102"/>
      <c r="G33" s="102"/>
      <c r="H33" s="14"/>
    </row>
    <row r="34" spans="1:8" s="13" customFormat="1" ht="15" customHeight="1">
      <c r="C34" s="14"/>
      <c r="D34" s="14"/>
      <c r="E34" s="14"/>
      <c r="F34" s="14"/>
      <c r="G34" s="14"/>
      <c r="H34" s="14"/>
    </row>
  </sheetData>
  <sheetProtection formatCells="0" formatColumns="0" formatRows="0" insertColumns="0" insertRows="0"/>
  <mergeCells count="24">
    <mergeCell ref="A3:H3"/>
    <mergeCell ref="G6:H6"/>
    <mergeCell ref="A7:A8"/>
    <mergeCell ref="B7:B8"/>
    <mergeCell ref="C7:D7"/>
    <mergeCell ref="E7:E8"/>
    <mergeCell ref="F7:F8"/>
    <mergeCell ref="G7:G8"/>
    <mergeCell ref="F1:H1"/>
    <mergeCell ref="A33:G33"/>
    <mergeCell ref="H7:H8"/>
    <mergeCell ref="A9:A11"/>
    <mergeCell ref="A12:A14"/>
    <mergeCell ref="A21:A23"/>
    <mergeCell ref="A24:A26"/>
    <mergeCell ref="A27:B27"/>
    <mergeCell ref="E28:H28"/>
    <mergeCell ref="D29:H29"/>
    <mergeCell ref="A32:G32"/>
    <mergeCell ref="B30:H30"/>
    <mergeCell ref="H9:H26"/>
    <mergeCell ref="A18:A20"/>
    <mergeCell ref="A15:A17"/>
    <mergeCell ref="G2:H2"/>
  </mergeCells>
  <phoneticPr fontId="2"/>
  <dataValidations count="3">
    <dataValidation imeMode="halfAlpha" allowBlank="1" showInputMessage="1" showErrorMessage="1" sqref="C1:C2 C34:C65503 E2 C6:C27 E6:E27 E34:E65503" xr:uid="{00000000-0002-0000-0400-000000000000}"/>
    <dataValidation imeMode="hiragana" allowBlank="1" showInputMessage="1" showErrorMessage="1" sqref="D1:D2 B1:B2 B34:B65503 B6:B26 D6:D27 D34:D65503" xr:uid="{00000000-0002-0000-0400-000001000000}"/>
    <dataValidation type="list" allowBlank="1" showInputMessage="1" showErrorMessage="1" sqref="H4" xr:uid="{0EC2A450-C842-4D2E-BD1B-7A12554B3DA3}">
      <formula1>"課税事業者,免税・簡易・二割特例事業者"</formula1>
    </dataValidation>
  </dataValidations>
  <printOptions horizontalCentered="1"/>
  <pageMargins left="0.70866141732283472" right="0.70866141732283472" top="0.74803149606299213" bottom="0.74803149606299213" header="0.31496062992125984" footer="0.31496062992125984"/>
  <pageSetup paperSize="9" scale="57"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L34"/>
  <sheetViews>
    <sheetView showZeros="0" view="pageBreakPreview" zoomScale="60" zoomScaleNormal="60" workbookViewId="0">
      <pane xSplit="1" ySplit="8" topLeftCell="B9" activePane="bottomRight" state="frozen"/>
      <selection activeCell="I2" sqref="I2"/>
      <selection pane="topRight" activeCell="I2" sqref="I2"/>
      <selection pane="bottomLeft" activeCell="I2" sqref="I2"/>
      <selection pane="bottomRight" activeCell="H4" sqref="H4"/>
    </sheetView>
  </sheetViews>
  <sheetFormatPr defaultColWidth="8.83203125" defaultRowHeight="22.15" customHeight="1"/>
  <cols>
    <col min="1" max="1" width="21.58203125" style="11" customWidth="1"/>
    <col min="2" max="2" width="36" style="11" customWidth="1"/>
    <col min="3" max="4" width="4.83203125" style="12" customWidth="1"/>
    <col min="5" max="8" width="18.25" style="12" customWidth="1"/>
    <col min="9" max="9" width="10.08203125" style="11" bestFit="1" customWidth="1"/>
    <col min="10" max="10" width="3.83203125" style="11" customWidth="1"/>
    <col min="11" max="16384" width="8.83203125" style="11"/>
  </cols>
  <sheetData>
    <row r="1" spans="1:12" s="22" customFormat="1" ht="21" customHeight="1">
      <c r="A1" s="25" t="s">
        <v>177</v>
      </c>
      <c r="C1" s="24"/>
      <c r="D1" s="24"/>
      <c r="E1" s="35" t="s">
        <v>54</v>
      </c>
      <c r="F1" s="101" t="str">
        <f>IF('（様式第２号）交付申請書'!F10="","",'（様式第２号）交付申請書'!F10)</f>
        <v/>
      </c>
      <c r="G1" s="101"/>
      <c r="H1" s="101"/>
    </row>
    <row r="2" spans="1:12" s="22" customFormat="1" ht="23.15" customHeight="1">
      <c r="C2" s="24"/>
      <c r="D2" s="24"/>
      <c r="E2" s="23"/>
      <c r="F2" s="23"/>
      <c r="G2" s="123"/>
      <c r="H2" s="123"/>
    </row>
    <row r="3" spans="1:12" ht="17.25" customHeight="1">
      <c r="A3" s="124" t="s">
        <v>179</v>
      </c>
      <c r="B3" s="124"/>
      <c r="C3" s="124"/>
      <c r="D3" s="124"/>
      <c r="E3" s="124"/>
      <c r="F3" s="124"/>
      <c r="G3" s="124"/>
      <c r="H3" s="124"/>
    </row>
    <row r="4" spans="1:12" ht="30" customHeight="1">
      <c r="A4" s="21"/>
      <c r="B4" s="21"/>
      <c r="C4" s="21"/>
      <c r="D4" s="21"/>
      <c r="E4" s="21"/>
      <c r="G4" s="84" t="s">
        <v>183</v>
      </c>
      <c r="H4" s="85" t="s">
        <v>184</v>
      </c>
    </row>
    <row r="5" spans="1:12" ht="20.25" customHeight="1">
      <c r="A5" s="63" t="s">
        <v>102</v>
      </c>
      <c r="B5" s="21"/>
      <c r="C5" s="21"/>
      <c r="D5" s="21"/>
      <c r="E5" s="21"/>
      <c r="F5" s="21"/>
      <c r="G5" s="21"/>
      <c r="H5" s="21"/>
    </row>
    <row r="6" spans="1:12" s="13" customFormat="1" ht="16.5" customHeight="1">
      <c r="A6" s="13" t="s">
        <v>74</v>
      </c>
      <c r="C6" s="14"/>
      <c r="D6" s="14"/>
      <c r="E6" s="14"/>
      <c r="F6" s="14"/>
      <c r="G6" s="125" t="s">
        <v>73</v>
      </c>
      <c r="H6" s="125"/>
    </row>
    <row r="7" spans="1:12" s="13" customFormat="1" ht="29.15" customHeight="1">
      <c r="A7" s="126" t="s">
        <v>72</v>
      </c>
      <c r="B7" s="126" t="s">
        <v>71</v>
      </c>
      <c r="C7" s="128" t="s">
        <v>70</v>
      </c>
      <c r="D7" s="129"/>
      <c r="E7" s="103" t="s">
        <v>128</v>
      </c>
      <c r="F7" s="103" t="s">
        <v>69</v>
      </c>
      <c r="G7" s="103" t="str">
        <f>IF($H$4="課税事業者","補助対象経費"&amp;CHAR(10)&amp;"（消費税抜き）"&amp;CHAR(10)&amp;"(d)","補助対象経費"&amp;CHAR(10)&amp;"（消費税込み）"&amp;CHAR(10)&amp;"(d)")</f>
        <v>補助対象経費
（消費税抜き）
(d)</v>
      </c>
      <c r="H7" s="103" t="s">
        <v>101</v>
      </c>
    </row>
    <row r="8" spans="1:12" s="18" customFormat="1" ht="29.15" customHeight="1">
      <c r="A8" s="127"/>
      <c r="B8" s="127"/>
      <c r="C8" s="61" t="s">
        <v>68</v>
      </c>
      <c r="D8" s="61" t="s">
        <v>67</v>
      </c>
      <c r="E8" s="104"/>
      <c r="F8" s="104"/>
      <c r="G8" s="104"/>
      <c r="H8" s="104"/>
    </row>
    <row r="9" spans="1:12" s="18" customFormat="1" ht="40" customHeight="1">
      <c r="A9" s="105" t="s">
        <v>139</v>
      </c>
      <c r="B9" s="75"/>
      <c r="C9" s="76"/>
      <c r="D9" s="76"/>
      <c r="E9" s="76"/>
      <c r="F9" s="20">
        <f>C9*E9</f>
        <v>0</v>
      </c>
      <c r="G9" s="26">
        <f>IF($H$4="免税・簡易・二割特例事業者",F9,ROUNDDOWN(F9*100/110,0))</f>
        <v>0</v>
      </c>
      <c r="H9" s="119"/>
    </row>
    <row r="10" spans="1:12" s="18" customFormat="1" ht="40" customHeight="1">
      <c r="A10" s="106"/>
      <c r="B10" s="77"/>
      <c r="C10" s="78"/>
      <c r="D10" s="78"/>
      <c r="E10" s="78"/>
      <c r="F10" s="28">
        <f>C10*E10</f>
        <v>0</v>
      </c>
      <c r="G10" s="28">
        <f t="shared" ref="G10:G26" si="0">IF($H$4="免税・簡易・二割特例事業者",F10,ROUNDDOWN(F10*100/110,0))</f>
        <v>0</v>
      </c>
      <c r="H10" s="120"/>
      <c r="L10" s="130"/>
    </row>
    <row r="11" spans="1:12" s="18" customFormat="1" ht="40" customHeight="1">
      <c r="A11" s="107"/>
      <c r="B11" s="79"/>
      <c r="C11" s="80"/>
      <c r="D11" s="80"/>
      <c r="E11" s="80"/>
      <c r="F11" s="19">
        <f t="shared" ref="F11:F26" si="1">C11*E11</f>
        <v>0</v>
      </c>
      <c r="G11" s="28">
        <f t="shared" si="0"/>
        <v>0</v>
      </c>
      <c r="H11" s="120"/>
      <c r="L11" s="130"/>
    </row>
    <row r="12" spans="1:12" s="18" customFormat="1" ht="40" customHeight="1">
      <c r="A12" s="108" t="s">
        <v>140</v>
      </c>
      <c r="B12" s="75"/>
      <c r="C12" s="76"/>
      <c r="D12" s="76"/>
      <c r="E12" s="76"/>
      <c r="F12" s="20">
        <f t="shared" si="1"/>
        <v>0</v>
      </c>
      <c r="G12" s="26">
        <f t="shared" si="0"/>
        <v>0</v>
      </c>
      <c r="H12" s="120"/>
    </row>
    <row r="13" spans="1:12" s="18" customFormat="1" ht="40" customHeight="1">
      <c r="A13" s="109"/>
      <c r="B13" s="77"/>
      <c r="C13" s="78"/>
      <c r="D13" s="78"/>
      <c r="E13" s="78"/>
      <c r="F13" s="28">
        <f t="shared" si="1"/>
        <v>0</v>
      </c>
      <c r="G13" s="28">
        <f t="shared" si="0"/>
        <v>0</v>
      </c>
      <c r="H13" s="120"/>
    </row>
    <row r="14" spans="1:12" s="18" customFormat="1" ht="40" customHeight="1">
      <c r="A14" s="110"/>
      <c r="B14" s="79"/>
      <c r="C14" s="80"/>
      <c r="D14" s="80"/>
      <c r="E14" s="80"/>
      <c r="F14" s="19">
        <f t="shared" si="1"/>
        <v>0</v>
      </c>
      <c r="G14" s="28">
        <f t="shared" si="0"/>
        <v>0</v>
      </c>
      <c r="H14" s="120"/>
    </row>
    <row r="15" spans="1:12" s="18" customFormat="1" ht="40" customHeight="1">
      <c r="A15" s="111" t="s">
        <v>141</v>
      </c>
      <c r="B15" s="75"/>
      <c r="C15" s="76"/>
      <c r="D15" s="76"/>
      <c r="E15" s="76"/>
      <c r="F15" s="20">
        <f t="shared" si="1"/>
        <v>0</v>
      </c>
      <c r="G15" s="26">
        <f t="shared" si="0"/>
        <v>0</v>
      </c>
      <c r="H15" s="120"/>
    </row>
    <row r="16" spans="1:12" s="18" customFormat="1" ht="40" customHeight="1">
      <c r="A16" s="112"/>
      <c r="B16" s="77"/>
      <c r="C16" s="78"/>
      <c r="D16" s="78"/>
      <c r="E16" s="78"/>
      <c r="F16" s="28">
        <f t="shared" si="1"/>
        <v>0</v>
      </c>
      <c r="G16" s="28">
        <f t="shared" si="0"/>
        <v>0</v>
      </c>
      <c r="H16" s="120"/>
    </row>
    <row r="17" spans="1:10" s="18" customFormat="1" ht="40" customHeight="1">
      <c r="A17" s="122"/>
      <c r="B17" s="79"/>
      <c r="C17" s="80"/>
      <c r="D17" s="80"/>
      <c r="E17" s="80"/>
      <c r="F17" s="19">
        <f t="shared" si="1"/>
        <v>0</v>
      </c>
      <c r="G17" s="28">
        <f t="shared" si="0"/>
        <v>0</v>
      </c>
      <c r="H17" s="120"/>
    </row>
    <row r="18" spans="1:10" s="18" customFormat="1" ht="40" customHeight="1">
      <c r="A18" s="111" t="s">
        <v>142</v>
      </c>
      <c r="B18" s="75"/>
      <c r="C18" s="76"/>
      <c r="D18" s="76"/>
      <c r="E18" s="76"/>
      <c r="F18" s="20">
        <f t="shared" si="1"/>
        <v>0</v>
      </c>
      <c r="G18" s="26">
        <f t="shared" si="0"/>
        <v>0</v>
      </c>
      <c r="H18" s="120"/>
    </row>
    <row r="19" spans="1:10" s="18" customFormat="1" ht="40" customHeight="1">
      <c r="A19" s="112"/>
      <c r="B19" s="77"/>
      <c r="C19" s="78"/>
      <c r="D19" s="78"/>
      <c r="E19" s="78"/>
      <c r="F19" s="28">
        <f t="shared" si="1"/>
        <v>0</v>
      </c>
      <c r="G19" s="28">
        <f t="shared" si="0"/>
        <v>0</v>
      </c>
      <c r="H19" s="120"/>
    </row>
    <row r="20" spans="1:10" s="18" customFormat="1" ht="40" customHeight="1">
      <c r="A20" s="122"/>
      <c r="B20" s="79"/>
      <c r="C20" s="80"/>
      <c r="D20" s="80"/>
      <c r="E20" s="80"/>
      <c r="F20" s="19">
        <f t="shared" si="1"/>
        <v>0</v>
      </c>
      <c r="G20" s="28">
        <f t="shared" si="0"/>
        <v>0</v>
      </c>
      <c r="H20" s="120"/>
    </row>
    <row r="21" spans="1:10" s="18" customFormat="1" ht="40" customHeight="1">
      <c r="A21" s="111" t="s">
        <v>143</v>
      </c>
      <c r="B21" s="75"/>
      <c r="C21" s="76"/>
      <c r="D21" s="76"/>
      <c r="E21" s="76"/>
      <c r="F21" s="20">
        <f t="shared" si="1"/>
        <v>0</v>
      </c>
      <c r="G21" s="26">
        <f t="shared" si="0"/>
        <v>0</v>
      </c>
      <c r="H21" s="120"/>
    </row>
    <row r="22" spans="1:10" s="18" customFormat="1" ht="40" customHeight="1">
      <c r="A22" s="112"/>
      <c r="B22" s="77"/>
      <c r="C22" s="78"/>
      <c r="D22" s="78"/>
      <c r="E22" s="78"/>
      <c r="F22" s="28">
        <f t="shared" si="1"/>
        <v>0</v>
      </c>
      <c r="G22" s="28">
        <f t="shared" si="0"/>
        <v>0</v>
      </c>
      <c r="H22" s="120"/>
    </row>
    <row r="23" spans="1:10" s="18" customFormat="1" ht="40" customHeight="1">
      <c r="A23" s="113"/>
      <c r="B23" s="79"/>
      <c r="C23" s="80"/>
      <c r="D23" s="80"/>
      <c r="E23" s="80"/>
      <c r="F23" s="19">
        <f t="shared" si="1"/>
        <v>0</v>
      </c>
      <c r="G23" s="28">
        <f t="shared" si="0"/>
        <v>0</v>
      </c>
      <c r="H23" s="120"/>
    </row>
    <row r="24" spans="1:10" s="18" customFormat="1" ht="40" customHeight="1">
      <c r="A24" s="111" t="s">
        <v>116</v>
      </c>
      <c r="B24" s="75"/>
      <c r="C24" s="76"/>
      <c r="D24" s="76"/>
      <c r="E24" s="76"/>
      <c r="F24" s="20">
        <f t="shared" si="1"/>
        <v>0</v>
      </c>
      <c r="G24" s="26">
        <f t="shared" si="0"/>
        <v>0</v>
      </c>
      <c r="H24" s="120"/>
    </row>
    <row r="25" spans="1:10" s="18" customFormat="1" ht="40" customHeight="1">
      <c r="A25" s="112"/>
      <c r="B25" s="77"/>
      <c r="C25" s="78"/>
      <c r="D25" s="78"/>
      <c r="E25" s="78"/>
      <c r="F25" s="28">
        <f t="shared" si="1"/>
        <v>0</v>
      </c>
      <c r="G25" s="28">
        <f t="shared" si="0"/>
        <v>0</v>
      </c>
      <c r="H25" s="120"/>
    </row>
    <row r="26" spans="1:10" s="18" customFormat="1" ht="40" customHeight="1">
      <c r="A26" s="113"/>
      <c r="B26" s="79"/>
      <c r="C26" s="80"/>
      <c r="D26" s="80"/>
      <c r="E26" s="80"/>
      <c r="F26" s="19">
        <f t="shared" si="1"/>
        <v>0</v>
      </c>
      <c r="G26" s="28">
        <f t="shared" si="0"/>
        <v>0</v>
      </c>
      <c r="H26" s="121"/>
    </row>
    <row r="27" spans="1:10" s="13" customFormat="1" ht="40" customHeight="1">
      <c r="A27" s="114" t="s">
        <v>66</v>
      </c>
      <c r="B27" s="115"/>
      <c r="C27" s="33"/>
      <c r="D27" s="33"/>
      <c r="E27" s="34"/>
      <c r="F27" s="17">
        <f>SUM(F9:F26)</f>
        <v>0</v>
      </c>
      <c r="G27" s="26">
        <f>SUM(G9:G26)</f>
        <v>0</v>
      </c>
      <c r="H27" s="16">
        <f>IF(I27&lt;=2000000,I27,2000000)</f>
        <v>0</v>
      </c>
      <c r="I27" s="18">
        <f>ROUNDDOWN(G27*2/3,-3)</f>
        <v>0</v>
      </c>
      <c r="J27" s="62"/>
    </row>
    <row r="28" spans="1:10" s="13" customFormat="1" ht="13" customHeight="1">
      <c r="A28" s="15"/>
      <c r="B28" s="15"/>
      <c r="C28" s="15"/>
      <c r="D28" s="15"/>
      <c r="E28" s="116" t="str">
        <f>IF(I27&gt;=10000000,"上限1,000万円に達しています！","")</f>
        <v/>
      </c>
      <c r="F28" s="116"/>
      <c r="G28" s="116"/>
      <c r="H28" s="116"/>
    </row>
    <row r="29" spans="1:10" s="13" customFormat="1" ht="13" customHeight="1">
      <c r="A29" s="15"/>
      <c r="B29" s="83"/>
      <c r="C29" s="83"/>
      <c r="D29" s="117" t="str">
        <f>IF(H27=0,"",IF(H27&lt;100000,"下限10万円に達していません！経費を見直してください！ ",""))</f>
        <v/>
      </c>
      <c r="E29" s="117"/>
      <c r="F29" s="117"/>
      <c r="G29" s="117"/>
      <c r="H29" s="117"/>
    </row>
    <row r="30" spans="1:10" s="13" customFormat="1" ht="13" customHeight="1">
      <c r="A30" s="15"/>
      <c r="B30" s="117" t="str">
        <f>IF(SUM(G24:G26)&gt;G27*0.2,"技術指導費は補助対象経費全体の20％以内にしてください！ ","")</f>
        <v/>
      </c>
      <c r="C30" s="117"/>
      <c r="D30" s="117"/>
      <c r="E30" s="117"/>
      <c r="F30" s="117"/>
      <c r="G30" s="117"/>
      <c r="H30" s="117"/>
    </row>
    <row r="31" spans="1:10" s="13" customFormat="1" ht="13" customHeight="1">
      <c r="A31" s="15" t="s">
        <v>65</v>
      </c>
      <c r="B31" s="15"/>
      <c r="C31" s="15"/>
      <c r="D31" s="15"/>
      <c r="E31" s="15"/>
      <c r="F31" s="15"/>
      <c r="G31" s="15"/>
      <c r="H31" s="15"/>
    </row>
    <row r="32" spans="1:10" s="13" customFormat="1" ht="15" customHeight="1">
      <c r="A32" s="118" t="s">
        <v>181</v>
      </c>
      <c r="B32" s="118"/>
      <c r="C32" s="118"/>
      <c r="D32" s="118"/>
      <c r="E32" s="118"/>
      <c r="F32" s="118"/>
      <c r="G32" s="118"/>
      <c r="H32" s="14"/>
    </row>
    <row r="33" spans="1:8" s="13" customFormat="1" ht="15" customHeight="1">
      <c r="A33" s="102" t="s">
        <v>182</v>
      </c>
      <c r="B33" s="102"/>
      <c r="C33" s="102"/>
      <c r="D33" s="102"/>
      <c r="E33" s="102"/>
      <c r="F33" s="102"/>
      <c r="G33" s="102"/>
      <c r="H33" s="14"/>
    </row>
    <row r="34" spans="1:8" s="13" customFormat="1" ht="15" customHeight="1">
      <c r="C34" s="14"/>
      <c r="D34" s="14"/>
      <c r="E34" s="14"/>
      <c r="F34" s="14"/>
      <c r="G34" s="14"/>
      <c r="H34" s="14"/>
    </row>
  </sheetData>
  <sheetProtection formatCells="0" formatColumns="0" formatRows="0" insertColumns="0" insertRows="0"/>
  <dataConsolidate/>
  <mergeCells count="25">
    <mergeCell ref="F1:H1"/>
    <mergeCell ref="G2:H2"/>
    <mergeCell ref="A3:H3"/>
    <mergeCell ref="G6:H6"/>
    <mergeCell ref="A7:A8"/>
    <mergeCell ref="B7:B8"/>
    <mergeCell ref="C7:D7"/>
    <mergeCell ref="E7:E8"/>
    <mergeCell ref="F7:F8"/>
    <mergeCell ref="G7:G8"/>
    <mergeCell ref="L10:L11"/>
    <mergeCell ref="A33:G33"/>
    <mergeCell ref="H7:H8"/>
    <mergeCell ref="A9:A11"/>
    <mergeCell ref="H9:H26"/>
    <mergeCell ref="A12:A14"/>
    <mergeCell ref="A15:A17"/>
    <mergeCell ref="A18:A20"/>
    <mergeCell ref="A21:A23"/>
    <mergeCell ref="A24:A26"/>
    <mergeCell ref="A27:B27"/>
    <mergeCell ref="E28:H28"/>
    <mergeCell ref="D29:H29"/>
    <mergeCell ref="B30:H30"/>
    <mergeCell ref="A32:G32"/>
  </mergeCells>
  <phoneticPr fontId="2"/>
  <dataValidations count="3">
    <dataValidation imeMode="hiragana" allowBlank="1" showInputMessage="1" showErrorMessage="1" sqref="D1:D2 B1:B2 B34:B65503 B6:B26 D6:D27 D34:D65503" xr:uid="{00000000-0002-0000-0500-000000000000}"/>
    <dataValidation imeMode="halfAlpha" allowBlank="1" showInputMessage="1" showErrorMessage="1" sqref="C1:C2 C34:C65503 E2 C6:C27 E6:E27 E34:E65503" xr:uid="{00000000-0002-0000-0500-000001000000}"/>
    <dataValidation type="list" allowBlank="1" showInputMessage="1" showErrorMessage="1" sqref="H4" xr:uid="{D172EB07-FFF6-4E5F-83CD-50799699B407}">
      <formula1>"課税事業者,免税・簡易・二割特例事業者"</formula1>
    </dataValidation>
  </dataValidations>
  <printOptions horizontalCentered="1"/>
  <pageMargins left="0.70866141732283472" right="0.70866141732283472" top="0.74803149606299213" bottom="0.74803149606299213" header="0.31496062992125984" footer="0.31496062992125984"/>
  <pageSetup paperSize="9" scale="57"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A1:M43"/>
  <sheetViews>
    <sheetView view="pageBreakPreview" zoomScale="60" zoomScaleNormal="80" workbookViewId="0">
      <selection activeCell="M11" sqref="M11"/>
    </sheetView>
  </sheetViews>
  <sheetFormatPr defaultRowHeight="18"/>
  <cols>
    <col min="1" max="1" width="15.33203125" customWidth="1"/>
    <col min="2" max="2" width="36" customWidth="1"/>
    <col min="3" max="3" width="21.58203125" style="67" customWidth="1"/>
    <col min="4" max="4" width="24.08203125" style="67" customWidth="1"/>
    <col min="5" max="5" width="25" style="67" customWidth="1"/>
    <col min="6" max="6" width="29.25" style="67" customWidth="1"/>
  </cols>
  <sheetData>
    <row r="1" spans="1:13" ht="32.25" customHeight="1">
      <c r="A1" s="25" t="s">
        <v>153</v>
      </c>
      <c r="B1" s="22"/>
      <c r="C1" s="35" t="s">
        <v>54</v>
      </c>
      <c r="D1" s="101" t="str">
        <f>IF('（様式第２号）交付申請書'!F10="","",'（様式第２号）交付申請書'!F10)</f>
        <v/>
      </c>
      <c r="E1" s="101"/>
      <c r="F1" s="101"/>
      <c r="K1" s="65" t="s">
        <v>164</v>
      </c>
      <c r="L1" s="65" t="s">
        <v>165</v>
      </c>
      <c r="M1" s="65" t="s">
        <v>166</v>
      </c>
    </row>
    <row r="2" spans="1:13" ht="32.25" customHeight="1">
      <c r="A2" s="25"/>
      <c r="B2" s="22"/>
      <c r="C2" s="35" t="s">
        <v>154</v>
      </c>
      <c r="D2" s="101" t="str">
        <f>IF('（様式第２号・別紙１）申請者概要'!C21="","",'（様式第２号・別紙１）申請者概要'!C21)</f>
        <v/>
      </c>
      <c r="E2" s="101"/>
      <c r="F2" s="101"/>
      <c r="H2" t="e">
        <f>VLOOKUP($D$2,データ!$C$2:$E$10,2,FALSE)</f>
        <v>#N/A</v>
      </c>
      <c r="I2" s="67" t="e">
        <f>VLOOKUP($D$2,データ!$C$2:$E$10,3,FALSE)</f>
        <v>#N/A</v>
      </c>
      <c r="K2" s="65">
        <f>IF(MAX(E7:E43)&gt;SUM(E7:E43)/2,1,0)</f>
        <v>0</v>
      </c>
      <c r="L2" s="82" t="e">
        <f>SUM(H7:H43)/SUM(E7:E43)</f>
        <v>#N/A</v>
      </c>
      <c r="M2" s="82" t="e">
        <f>SUM(I7:I43)/SUM(F7:F43)</f>
        <v>#N/A</v>
      </c>
    </row>
    <row r="3" spans="1:13" ht="19">
      <c r="A3" s="22"/>
      <c r="B3" s="22"/>
      <c r="C3" s="23"/>
      <c r="D3" s="23"/>
      <c r="E3" s="123"/>
      <c r="F3" s="123"/>
    </row>
    <row r="4" spans="1:13" ht="21">
      <c r="A4" s="124" t="s">
        <v>145</v>
      </c>
      <c r="B4" s="124"/>
      <c r="C4" s="124"/>
      <c r="D4" s="124"/>
      <c r="E4" s="124"/>
      <c r="F4" s="124"/>
    </row>
    <row r="5" spans="1:13">
      <c r="A5" s="21"/>
      <c r="B5" s="21"/>
      <c r="C5" s="21"/>
      <c r="D5" s="21"/>
      <c r="E5" s="21"/>
      <c r="F5" s="21"/>
    </row>
    <row r="6" spans="1:13" ht="66.75" customHeight="1">
      <c r="A6" s="68" t="s">
        <v>150</v>
      </c>
      <c r="B6" s="69" t="s">
        <v>144</v>
      </c>
      <c r="C6" s="70" t="s">
        <v>147</v>
      </c>
      <c r="D6" s="70" t="s">
        <v>146</v>
      </c>
      <c r="E6" s="66" t="s">
        <v>148</v>
      </c>
      <c r="F6" s="66" t="s">
        <v>149</v>
      </c>
    </row>
    <row r="7" spans="1:13" ht="40" customHeight="1">
      <c r="A7" s="71"/>
      <c r="B7" s="71"/>
      <c r="C7" s="72"/>
      <c r="D7" s="72"/>
      <c r="E7" s="72"/>
      <c r="F7" s="72"/>
      <c r="H7" t="e">
        <f>IF(OR(C7&gt;$H$2,D7&gt;$I$2),E7,0)</f>
        <v>#N/A</v>
      </c>
      <c r="I7" t="e">
        <f>IF(OR(C7&gt;$H$2,D7&gt;$I$2),F7,0)</f>
        <v>#N/A</v>
      </c>
    </row>
    <row r="8" spans="1:13" ht="40" customHeight="1">
      <c r="A8" s="71"/>
      <c r="B8" s="71"/>
      <c r="C8" s="72"/>
      <c r="D8" s="72"/>
      <c r="E8" s="72"/>
      <c r="F8" s="72"/>
      <c r="H8" t="e">
        <f t="shared" ref="H8:H43" si="0">IF(OR(C8&gt;$H$2,D8&gt;$I$2),E8,0)</f>
        <v>#N/A</v>
      </c>
      <c r="I8" t="e">
        <f t="shared" ref="I8:I43" si="1">IF(OR(C8&gt;$H$2,D8&gt;$I$2),F8,0)</f>
        <v>#N/A</v>
      </c>
    </row>
    <row r="9" spans="1:13" ht="40" customHeight="1">
      <c r="A9" s="71"/>
      <c r="B9" s="71"/>
      <c r="C9" s="72"/>
      <c r="D9" s="72"/>
      <c r="E9" s="72"/>
      <c r="F9" s="72"/>
      <c r="H9" t="e">
        <f t="shared" si="0"/>
        <v>#N/A</v>
      </c>
      <c r="I9" t="e">
        <f t="shared" si="1"/>
        <v>#N/A</v>
      </c>
    </row>
    <row r="10" spans="1:13" ht="40" customHeight="1">
      <c r="A10" s="71"/>
      <c r="B10" s="71"/>
      <c r="C10" s="72"/>
      <c r="D10" s="72"/>
      <c r="E10" s="72"/>
      <c r="F10" s="72"/>
      <c r="H10" t="e">
        <f t="shared" si="0"/>
        <v>#N/A</v>
      </c>
      <c r="I10" t="e">
        <f t="shared" si="1"/>
        <v>#N/A</v>
      </c>
    </row>
    <row r="11" spans="1:13" ht="40" customHeight="1">
      <c r="A11" s="71"/>
      <c r="B11" s="71"/>
      <c r="C11" s="72"/>
      <c r="D11" s="72"/>
      <c r="E11" s="72"/>
      <c r="F11" s="72"/>
      <c r="H11" t="e">
        <f t="shared" si="0"/>
        <v>#N/A</v>
      </c>
      <c r="I11" t="e">
        <f t="shared" si="1"/>
        <v>#N/A</v>
      </c>
    </row>
    <row r="12" spans="1:13" ht="40" customHeight="1">
      <c r="A12" s="71"/>
      <c r="B12" s="71"/>
      <c r="C12" s="72"/>
      <c r="D12" s="72"/>
      <c r="E12" s="72"/>
      <c r="F12" s="72"/>
      <c r="H12" t="e">
        <f t="shared" si="0"/>
        <v>#N/A</v>
      </c>
      <c r="I12" t="e">
        <f t="shared" si="1"/>
        <v>#N/A</v>
      </c>
    </row>
    <row r="13" spans="1:13" ht="40" customHeight="1">
      <c r="A13" s="71"/>
      <c r="B13" s="71"/>
      <c r="C13" s="72"/>
      <c r="D13" s="72"/>
      <c r="E13" s="72"/>
      <c r="F13" s="72"/>
      <c r="H13" t="e">
        <f t="shared" si="0"/>
        <v>#N/A</v>
      </c>
      <c r="I13" t="e">
        <f t="shared" si="1"/>
        <v>#N/A</v>
      </c>
    </row>
    <row r="14" spans="1:13" ht="40" customHeight="1">
      <c r="A14" s="71"/>
      <c r="B14" s="71"/>
      <c r="C14" s="72"/>
      <c r="D14" s="72"/>
      <c r="E14" s="72"/>
      <c r="F14" s="72"/>
      <c r="H14" t="e">
        <f t="shared" si="0"/>
        <v>#N/A</v>
      </c>
      <c r="I14" t="e">
        <f t="shared" si="1"/>
        <v>#N/A</v>
      </c>
    </row>
    <row r="15" spans="1:13" ht="40" customHeight="1">
      <c r="A15" s="71"/>
      <c r="B15" s="71"/>
      <c r="C15" s="72"/>
      <c r="D15" s="72"/>
      <c r="E15" s="72"/>
      <c r="F15" s="72"/>
      <c r="H15" t="e">
        <f t="shared" si="0"/>
        <v>#N/A</v>
      </c>
      <c r="I15" t="e">
        <f t="shared" si="1"/>
        <v>#N/A</v>
      </c>
    </row>
    <row r="16" spans="1:13" ht="40" customHeight="1">
      <c r="A16" s="71"/>
      <c r="B16" s="71"/>
      <c r="C16" s="72"/>
      <c r="D16" s="72"/>
      <c r="E16" s="72"/>
      <c r="F16" s="72"/>
      <c r="H16" t="e">
        <f t="shared" si="0"/>
        <v>#N/A</v>
      </c>
      <c r="I16" t="e">
        <f t="shared" si="1"/>
        <v>#N/A</v>
      </c>
    </row>
    <row r="17" spans="1:9" ht="40" customHeight="1">
      <c r="A17" s="71"/>
      <c r="B17" s="71"/>
      <c r="C17" s="72"/>
      <c r="D17" s="72"/>
      <c r="E17" s="72"/>
      <c r="F17" s="72"/>
      <c r="H17" t="e">
        <f t="shared" si="0"/>
        <v>#N/A</v>
      </c>
      <c r="I17" t="e">
        <f t="shared" si="1"/>
        <v>#N/A</v>
      </c>
    </row>
    <row r="18" spans="1:9" ht="40" customHeight="1">
      <c r="A18" s="71"/>
      <c r="B18" s="71"/>
      <c r="C18" s="72"/>
      <c r="D18" s="72"/>
      <c r="E18" s="72"/>
      <c r="F18" s="72"/>
      <c r="H18" t="e">
        <f t="shared" si="0"/>
        <v>#N/A</v>
      </c>
      <c r="I18" t="e">
        <f t="shared" si="1"/>
        <v>#N/A</v>
      </c>
    </row>
    <row r="19" spans="1:9" ht="40" customHeight="1">
      <c r="A19" s="71"/>
      <c r="B19" s="71"/>
      <c r="C19" s="72"/>
      <c r="D19" s="72"/>
      <c r="E19" s="72"/>
      <c r="F19" s="72"/>
      <c r="H19" t="e">
        <f t="shared" si="0"/>
        <v>#N/A</v>
      </c>
      <c r="I19" t="e">
        <f t="shared" si="1"/>
        <v>#N/A</v>
      </c>
    </row>
    <row r="20" spans="1:9" ht="40" customHeight="1">
      <c r="A20" s="71"/>
      <c r="B20" s="71"/>
      <c r="C20" s="72"/>
      <c r="D20" s="72"/>
      <c r="E20" s="72"/>
      <c r="F20" s="72"/>
      <c r="H20" t="e">
        <f t="shared" si="0"/>
        <v>#N/A</v>
      </c>
      <c r="I20" t="e">
        <f t="shared" si="1"/>
        <v>#N/A</v>
      </c>
    </row>
    <row r="21" spans="1:9" ht="40" customHeight="1">
      <c r="A21" s="71"/>
      <c r="B21" s="71"/>
      <c r="C21" s="72"/>
      <c r="D21" s="72"/>
      <c r="E21" s="72"/>
      <c r="F21" s="72"/>
      <c r="H21" t="e">
        <f t="shared" si="0"/>
        <v>#N/A</v>
      </c>
      <c r="I21" t="e">
        <f t="shared" si="1"/>
        <v>#N/A</v>
      </c>
    </row>
    <row r="22" spans="1:9" ht="40" customHeight="1">
      <c r="A22" s="71"/>
      <c r="B22" s="71"/>
      <c r="C22" s="72"/>
      <c r="D22" s="72"/>
      <c r="E22" s="72"/>
      <c r="F22" s="72"/>
      <c r="H22" t="e">
        <f t="shared" si="0"/>
        <v>#N/A</v>
      </c>
      <c r="I22" t="e">
        <f t="shared" si="1"/>
        <v>#N/A</v>
      </c>
    </row>
    <row r="23" spans="1:9" ht="40" customHeight="1">
      <c r="A23" s="71"/>
      <c r="B23" s="71"/>
      <c r="C23" s="72"/>
      <c r="D23" s="72"/>
      <c r="E23" s="72"/>
      <c r="F23" s="72"/>
      <c r="H23" t="e">
        <f t="shared" si="0"/>
        <v>#N/A</v>
      </c>
      <c r="I23" t="e">
        <f t="shared" si="1"/>
        <v>#N/A</v>
      </c>
    </row>
    <row r="24" spans="1:9" ht="40" customHeight="1">
      <c r="A24" s="71"/>
      <c r="B24" s="71"/>
      <c r="C24" s="72"/>
      <c r="D24" s="72"/>
      <c r="E24" s="72"/>
      <c r="F24" s="72"/>
      <c r="H24" t="e">
        <f t="shared" si="0"/>
        <v>#N/A</v>
      </c>
      <c r="I24" t="e">
        <f t="shared" si="1"/>
        <v>#N/A</v>
      </c>
    </row>
    <row r="25" spans="1:9" ht="40" customHeight="1">
      <c r="A25" s="71"/>
      <c r="B25" s="71"/>
      <c r="C25" s="72"/>
      <c r="D25" s="72"/>
      <c r="E25" s="72"/>
      <c r="F25" s="72"/>
      <c r="H25" t="e">
        <f t="shared" si="0"/>
        <v>#N/A</v>
      </c>
      <c r="I25" t="e">
        <f t="shared" si="1"/>
        <v>#N/A</v>
      </c>
    </row>
    <row r="26" spans="1:9" ht="40" customHeight="1">
      <c r="A26" s="71"/>
      <c r="B26" s="71"/>
      <c r="C26" s="72"/>
      <c r="D26" s="72"/>
      <c r="E26" s="72"/>
      <c r="F26" s="72"/>
      <c r="H26" t="e">
        <f t="shared" si="0"/>
        <v>#N/A</v>
      </c>
      <c r="I26" t="e">
        <f t="shared" si="1"/>
        <v>#N/A</v>
      </c>
    </row>
    <row r="27" spans="1:9" ht="40" customHeight="1">
      <c r="A27" s="71"/>
      <c r="B27" s="71"/>
      <c r="C27" s="72"/>
      <c r="D27" s="72"/>
      <c r="E27" s="72"/>
      <c r="F27" s="72"/>
      <c r="H27" t="e">
        <f t="shared" si="0"/>
        <v>#N/A</v>
      </c>
      <c r="I27" t="e">
        <f t="shared" si="1"/>
        <v>#N/A</v>
      </c>
    </row>
    <row r="28" spans="1:9" ht="40" customHeight="1">
      <c r="A28" s="71"/>
      <c r="B28" s="71"/>
      <c r="C28" s="72"/>
      <c r="D28" s="72"/>
      <c r="E28" s="72"/>
      <c r="F28" s="72"/>
      <c r="H28" t="e">
        <f t="shared" si="0"/>
        <v>#N/A</v>
      </c>
      <c r="I28" t="e">
        <f t="shared" si="1"/>
        <v>#N/A</v>
      </c>
    </row>
    <row r="29" spans="1:9" ht="40" customHeight="1">
      <c r="A29" s="71"/>
      <c r="B29" s="71"/>
      <c r="C29" s="72"/>
      <c r="D29" s="72"/>
      <c r="E29" s="72"/>
      <c r="F29" s="72"/>
      <c r="H29" t="e">
        <f t="shared" si="0"/>
        <v>#N/A</v>
      </c>
      <c r="I29" t="e">
        <f t="shared" si="1"/>
        <v>#N/A</v>
      </c>
    </row>
    <row r="30" spans="1:9" ht="40" customHeight="1">
      <c r="A30" s="71"/>
      <c r="B30" s="71"/>
      <c r="C30" s="72"/>
      <c r="D30" s="72"/>
      <c r="E30" s="72"/>
      <c r="F30" s="72"/>
      <c r="H30" t="e">
        <f t="shared" si="0"/>
        <v>#N/A</v>
      </c>
      <c r="I30" t="e">
        <f t="shared" si="1"/>
        <v>#N/A</v>
      </c>
    </row>
    <row r="31" spans="1:9" ht="40" customHeight="1">
      <c r="A31" s="71"/>
      <c r="B31" s="71"/>
      <c r="C31" s="72"/>
      <c r="D31" s="72"/>
      <c r="E31" s="72"/>
      <c r="F31" s="72"/>
      <c r="H31" t="e">
        <f t="shared" si="0"/>
        <v>#N/A</v>
      </c>
      <c r="I31" t="e">
        <f t="shared" si="1"/>
        <v>#N/A</v>
      </c>
    </row>
    <row r="32" spans="1:9" ht="40" customHeight="1">
      <c r="A32" s="71"/>
      <c r="B32" s="71"/>
      <c r="C32" s="72"/>
      <c r="D32" s="72"/>
      <c r="E32" s="72"/>
      <c r="F32" s="72"/>
      <c r="H32" t="e">
        <f t="shared" si="0"/>
        <v>#N/A</v>
      </c>
      <c r="I32" t="e">
        <f t="shared" si="1"/>
        <v>#N/A</v>
      </c>
    </row>
    <row r="33" spans="1:9" ht="40" customHeight="1">
      <c r="A33" s="71"/>
      <c r="B33" s="71"/>
      <c r="C33" s="72"/>
      <c r="D33" s="72"/>
      <c r="E33" s="72"/>
      <c r="F33" s="72"/>
      <c r="H33" t="e">
        <f t="shared" si="0"/>
        <v>#N/A</v>
      </c>
      <c r="I33" t="e">
        <f t="shared" si="1"/>
        <v>#N/A</v>
      </c>
    </row>
    <row r="34" spans="1:9" ht="40" customHeight="1">
      <c r="A34" s="71"/>
      <c r="B34" s="71"/>
      <c r="C34" s="72"/>
      <c r="D34" s="72"/>
      <c r="E34" s="72"/>
      <c r="F34" s="72"/>
      <c r="H34" t="e">
        <f t="shared" si="0"/>
        <v>#N/A</v>
      </c>
      <c r="I34" t="e">
        <f t="shared" si="1"/>
        <v>#N/A</v>
      </c>
    </row>
    <row r="35" spans="1:9" ht="40" customHeight="1">
      <c r="A35" s="73"/>
      <c r="B35" s="73"/>
      <c r="C35" s="72"/>
      <c r="D35" s="72"/>
      <c r="E35" s="72"/>
      <c r="F35" s="72"/>
      <c r="H35" t="e">
        <f t="shared" si="0"/>
        <v>#N/A</v>
      </c>
      <c r="I35" t="e">
        <f t="shared" si="1"/>
        <v>#N/A</v>
      </c>
    </row>
    <row r="36" spans="1:9" ht="40" customHeight="1">
      <c r="A36" s="74"/>
      <c r="B36" s="74"/>
      <c r="C36" s="72"/>
      <c r="D36" s="72"/>
      <c r="E36" s="72"/>
      <c r="F36" s="72"/>
      <c r="H36" t="e">
        <f t="shared" si="0"/>
        <v>#N/A</v>
      </c>
      <c r="I36" t="e">
        <f t="shared" si="1"/>
        <v>#N/A</v>
      </c>
    </row>
    <row r="37" spans="1:9" ht="40" customHeight="1">
      <c r="A37" s="74"/>
      <c r="B37" s="74"/>
      <c r="C37" s="72"/>
      <c r="D37" s="72"/>
      <c r="E37" s="72"/>
      <c r="F37" s="72"/>
      <c r="H37" t="e">
        <f t="shared" si="0"/>
        <v>#N/A</v>
      </c>
      <c r="I37" t="e">
        <f t="shared" si="1"/>
        <v>#N/A</v>
      </c>
    </row>
    <row r="38" spans="1:9" ht="40" customHeight="1">
      <c r="A38" s="74"/>
      <c r="B38" s="74"/>
      <c r="C38" s="72"/>
      <c r="D38" s="72"/>
      <c r="E38" s="72"/>
      <c r="F38" s="72"/>
      <c r="H38" t="e">
        <f t="shared" si="0"/>
        <v>#N/A</v>
      </c>
      <c r="I38" t="e">
        <f t="shared" si="1"/>
        <v>#N/A</v>
      </c>
    </row>
    <row r="39" spans="1:9" ht="40" customHeight="1">
      <c r="A39" s="74"/>
      <c r="B39" s="74"/>
      <c r="C39" s="72"/>
      <c r="D39" s="72"/>
      <c r="E39" s="72"/>
      <c r="F39" s="72"/>
      <c r="H39" t="e">
        <f t="shared" si="0"/>
        <v>#N/A</v>
      </c>
      <c r="I39" t="e">
        <f t="shared" si="1"/>
        <v>#N/A</v>
      </c>
    </row>
    <row r="40" spans="1:9" ht="40" customHeight="1">
      <c r="A40" s="74"/>
      <c r="B40" s="74"/>
      <c r="C40" s="72"/>
      <c r="D40" s="72"/>
      <c r="E40" s="72"/>
      <c r="F40" s="72"/>
      <c r="H40" t="e">
        <f t="shared" si="0"/>
        <v>#N/A</v>
      </c>
      <c r="I40" t="e">
        <f t="shared" si="1"/>
        <v>#N/A</v>
      </c>
    </row>
    <row r="41" spans="1:9" ht="40" customHeight="1">
      <c r="A41" s="74"/>
      <c r="B41" s="74"/>
      <c r="C41" s="72"/>
      <c r="D41" s="72"/>
      <c r="E41" s="72"/>
      <c r="F41" s="72"/>
      <c r="H41" t="e">
        <f t="shared" si="0"/>
        <v>#N/A</v>
      </c>
      <c r="I41" t="e">
        <f t="shared" si="1"/>
        <v>#N/A</v>
      </c>
    </row>
    <row r="42" spans="1:9" ht="40" customHeight="1">
      <c r="A42" s="74"/>
      <c r="B42" s="74"/>
      <c r="C42" s="72"/>
      <c r="D42" s="72"/>
      <c r="E42" s="72"/>
      <c r="F42" s="72"/>
      <c r="H42" t="e">
        <f t="shared" si="0"/>
        <v>#N/A</v>
      </c>
      <c r="I42" t="e">
        <f t="shared" si="1"/>
        <v>#N/A</v>
      </c>
    </row>
    <row r="43" spans="1:9" ht="40" customHeight="1">
      <c r="A43" s="74"/>
      <c r="B43" s="74"/>
      <c r="C43" s="72"/>
      <c r="D43" s="72"/>
      <c r="E43" s="72"/>
      <c r="F43" s="72"/>
      <c r="H43" t="e">
        <f t="shared" si="0"/>
        <v>#N/A</v>
      </c>
      <c r="I43" t="e">
        <f t="shared" si="1"/>
        <v>#N/A</v>
      </c>
    </row>
  </sheetData>
  <mergeCells count="4">
    <mergeCell ref="D1:F1"/>
    <mergeCell ref="E3:F3"/>
    <mergeCell ref="A4:F4"/>
    <mergeCell ref="D2:F2"/>
  </mergeCells>
  <phoneticPr fontId="2"/>
  <conditionalFormatting sqref="K2">
    <cfRule type="cellIs" dxfId="2" priority="1" operator="greaterThan">
      <formula>0.5</formula>
    </cfRule>
  </conditionalFormatting>
  <conditionalFormatting sqref="L2">
    <cfRule type="cellIs" dxfId="1" priority="3" operator="greaterThan">
      <formula>0.666666666666666</formula>
    </cfRule>
  </conditionalFormatting>
  <conditionalFormatting sqref="M2">
    <cfRule type="cellIs" dxfId="0" priority="2" operator="greaterThan">
      <formula>0.5</formula>
    </cfRule>
  </conditionalFormatting>
  <dataValidations count="2">
    <dataValidation imeMode="hiragana" allowBlank="1" showInputMessage="1" showErrorMessage="1" sqref="B1:B3" xr:uid="{00000000-0002-0000-0600-000000000000}"/>
    <dataValidation imeMode="halfAlpha" allowBlank="1" showInputMessage="1" showErrorMessage="1" sqref="C3" xr:uid="{00000000-0002-0000-0600-000001000000}"/>
  </dataValidations>
  <pageMargins left="0.7" right="0.7" top="0.75" bottom="0.75" header="0.3" footer="0.3"/>
  <pageSetup paperSize="9" scale="42"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28</vt:i4>
      </vt:variant>
    </vt:vector>
  </HeadingPairs>
  <TitlesOfParts>
    <vt:vector size="35" baseType="lpstr">
      <vt:lpstr>データ</vt:lpstr>
      <vt:lpstr>事務局管理シート【編集不可】</vt:lpstr>
      <vt:lpstr>（様式第２号）交付申請書</vt:lpstr>
      <vt:lpstr>（様式第２号・別紙１）申請者概要</vt:lpstr>
      <vt:lpstr>（様式第２号・別紙２ー１）補助金経費積算明細書</vt:lpstr>
      <vt:lpstr>（様式第２号・別紙２ー２）補助金経費積算明細書</vt:lpstr>
      <vt:lpstr>（様式第２号・別紙４）構成事業者一覧表</vt:lpstr>
      <vt:lpstr>A農業_林業</vt:lpstr>
      <vt:lpstr>B漁業</vt:lpstr>
      <vt:lpstr>C鉱業_採石業_砂利採取業</vt:lpstr>
      <vt:lpstr>D建設業</vt:lpstr>
      <vt:lpstr>E製造業</vt:lpstr>
      <vt:lpstr>F電気・ガス・熱供給・水道業</vt:lpstr>
      <vt:lpstr>G情報通信業</vt:lpstr>
      <vt:lpstr>H運輸業_郵便業</vt:lpstr>
      <vt:lpstr>I卸売業_小売業</vt:lpstr>
      <vt:lpstr>J金融業_保険業</vt:lpstr>
      <vt:lpstr>K不動産業_物品賃貸業</vt:lpstr>
      <vt:lpstr>L学術研究_専門・技術サービス業</vt:lpstr>
      <vt:lpstr>M宿泊業_飲食サービス業</vt:lpstr>
      <vt:lpstr>N生活関連サービス業_娯楽業</vt:lpstr>
      <vt:lpstr>O教育_学習支援業</vt:lpstr>
      <vt:lpstr>'（様式第２号）交付申請書'!Print_Area</vt:lpstr>
      <vt:lpstr>'（様式第２号・別紙１）申請者概要'!Print_Area</vt:lpstr>
      <vt:lpstr>'（様式第２号・別紙２ー１）補助金経費積算明細書'!Print_Area</vt:lpstr>
      <vt:lpstr>'（様式第２号・別紙２ー２）補助金経費積算明細書'!Print_Area</vt:lpstr>
      <vt:lpstr>'（様式第２号・別紙４）構成事業者一覧表'!Print_Area</vt:lpstr>
      <vt:lpstr>P医療_福祉</vt:lpstr>
      <vt:lpstr>Q複合サービス業</vt:lpstr>
      <vt:lpstr>Rサービス業_他に分類されないもの</vt:lpstr>
      <vt:lpstr>S公務_他に分類されるものを除く</vt:lpstr>
      <vt:lpstr>T分類不能の産業</vt:lpstr>
      <vt:lpstr>大分類</vt:lpstr>
      <vt:lpstr>平成３１年</vt:lpstr>
      <vt:lpstr>令和１年</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牧野 広和</cp:lastModifiedBy>
  <cp:lastPrinted>2026-05-05T06:13:34Z</cp:lastPrinted>
  <dcterms:created xsi:type="dcterms:W3CDTF">2015-06-05T18:19:34Z</dcterms:created>
  <dcterms:modified xsi:type="dcterms:W3CDTF">2026-05-05T06:15:16Z</dcterms:modified>
</cp:coreProperties>
</file>